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15525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G89" i="1"/>
  <c r="G54" i="1"/>
  <c r="G93" i="1" l="1"/>
  <c r="G48" i="1" l="1"/>
  <c r="B39" i="1"/>
  <c r="B40" i="1" s="1"/>
  <c r="B41" i="1" s="1"/>
  <c r="G17" i="1" l="1"/>
  <c r="G120" i="1" l="1"/>
  <c r="G102" i="1" l="1"/>
  <c r="G122" i="1"/>
  <c r="G121" i="1" s="1"/>
  <c r="G119" i="1"/>
  <c r="G118" i="1"/>
  <c r="G117" i="1"/>
  <c r="G112" i="1"/>
  <c r="G111" i="1"/>
  <c r="G110" i="1"/>
  <c r="G109" i="1"/>
  <c r="G95" i="1"/>
  <c r="G94" i="1"/>
  <c r="G91" i="1"/>
  <c r="G87" i="1"/>
  <c r="G86" i="1"/>
  <c r="G84" i="1"/>
  <c r="G83" i="1"/>
  <c r="G82" i="1"/>
  <c r="G81" i="1"/>
  <c r="G76" i="1"/>
  <c r="G72" i="1"/>
  <c r="G69" i="1"/>
  <c r="G68" i="1"/>
  <c r="G67" i="1"/>
  <c r="G105" i="1"/>
  <c r="G61" i="1"/>
  <c r="G92" i="1"/>
  <c r="G56" i="1"/>
  <c r="G53" i="1"/>
  <c r="G52" i="1"/>
  <c r="G50" i="1"/>
  <c r="G49" i="1"/>
  <c r="G47" i="1"/>
  <c r="G42" i="1"/>
  <c r="G41" i="1"/>
  <c r="G40" i="1"/>
  <c r="G37" i="1"/>
  <c r="G32" i="1"/>
  <c r="G29" i="1"/>
  <c r="G28" i="1"/>
  <c r="G27" i="1"/>
  <c r="G26" i="1"/>
  <c r="G18" i="1"/>
  <c r="G39" i="1"/>
  <c r="G100" i="1" l="1"/>
  <c r="G38" i="1"/>
  <c r="G85" i="1"/>
  <c r="G46" i="1"/>
  <c r="G80" i="1"/>
  <c r="G116" i="1"/>
  <c r="G108" i="1"/>
  <c r="G90" i="1"/>
  <c r="G101" i="1"/>
  <c r="G75" i="1" l="1"/>
  <c r="G74" i="1"/>
  <c r="G35" i="1"/>
  <c r="G73" i="1"/>
  <c r="G36" i="1"/>
  <c r="G33" i="1"/>
  <c r="G55" i="1"/>
  <c r="G51" i="1" s="1"/>
  <c r="G34" i="1" l="1"/>
  <c r="G22" i="1"/>
  <c r="G107" i="1" l="1"/>
  <c r="B105" i="1"/>
  <c r="B106" i="1" s="1"/>
  <c r="B107" i="1" s="1"/>
  <c r="G70" i="1" l="1"/>
  <c r="G71" i="1"/>
  <c r="B64" i="1"/>
  <c r="B65" i="1" s="1"/>
  <c r="B15" i="1"/>
  <c r="B16" i="1" s="1"/>
  <c r="B17" i="1" s="1"/>
  <c r="B99" i="1"/>
  <c r="B100" i="1" s="1"/>
  <c r="B101" i="1" s="1"/>
  <c r="B102" i="1" s="1"/>
  <c r="B103" i="1" s="1"/>
  <c r="B91" i="1"/>
  <c r="B86" i="1"/>
  <c r="G31" i="1"/>
  <c r="B92" i="1" l="1"/>
  <c r="B18" i="1"/>
  <c r="B19" i="1" s="1"/>
  <c r="G66" i="1"/>
  <c r="G30" i="1"/>
  <c r="G25" i="1" s="1"/>
  <c r="G23" i="1"/>
  <c r="B93" i="1" l="1"/>
  <c r="B94" i="1" s="1"/>
  <c r="B95" i="1" s="1"/>
  <c r="B21" i="1"/>
  <c r="B22" i="1" s="1"/>
  <c r="B23" i="1" s="1"/>
  <c r="B24" i="1" s="1"/>
  <c r="B52" i="1" l="1"/>
  <c r="B53" i="1" s="1"/>
  <c r="B54" i="1" s="1"/>
  <c r="B55" i="1" s="1"/>
  <c r="B47" i="1"/>
  <c r="B48" i="1" s="1"/>
  <c r="B49" i="1" s="1"/>
  <c r="B44" i="1"/>
  <c r="B45" i="1" s="1"/>
  <c r="B42" i="1"/>
  <c r="B26" i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50" i="1" l="1"/>
  <c r="B56" i="1"/>
  <c r="G16" i="1"/>
  <c r="G114" i="1"/>
  <c r="G24" i="1"/>
  <c r="G44" i="1" l="1"/>
  <c r="G15" i="1"/>
  <c r="G19" i="1" l="1"/>
  <c r="G14" i="1" s="1"/>
  <c r="G45" i="1"/>
  <c r="G43" i="1" s="1"/>
  <c r="G21" i="1" l="1"/>
  <c r="G20" i="1" s="1"/>
  <c r="G13" i="1" s="1"/>
  <c r="G12" i="1" s="1"/>
  <c r="G78" i="1"/>
  <c r="G64" i="1"/>
  <c r="B67" i="1"/>
  <c r="B109" i="1" l="1"/>
  <c r="B110" i="1" s="1"/>
  <c r="B111" i="1" s="1"/>
  <c r="B112" i="1" s="1"/>
  <c r="B122" i="1"/>
  <c r="B124" i="1" s="1"/>
  <c r="B117" i="1"/>
  <c r="B118" i="1" s="1"/>
  <c r="B119" i="1" s="1"/>
  <c r="B120" i="1" s="1"/>
  <c r="B114" i="1"/>
  <c r="B115" i="1" s="1"/>
  <c r="G115" i="1" l="1"/>
  <c r="G113" i="1" s="1"/>
  <c r="G106" i="1" l="1"/>
  <c r="G104" i="1" s="1"/>
  <c r="G103" i="1"/>
  <c r="G99" i="1" l="1"/>
  <c r="G98" i="1" s="1"/>
  <c r="G97" i="1" s="1"/>
  <c r="G96" i="1" s="1"/>
  <c r="B87" i="1" l="1"/>
  <c r="B88" i="1" s="1"/>
  <c r="B89" i="1" s="1"/>
  <c r="B81" i="1"/>
  <c r="B82" i="1" s="1"/>
  <c r="B83" i="1" s="1"/>
  <c r="B84" i="1" s="1"/>
  <c r="B78" i="1"/>
  <c r="B79" i="1" s="1"/>
  <c r="B68" i="1"/>
  <c r="B69" i="1" s="1"/>
  <c r="B70" i="1" s="1"/>
  <c r="B71" i="1" s="1"/>
  <c r="B72" i="1" s="1"/>
  <c r="B73" i="1" s="1"/>
  <c r="B74" i="1" s="1"/>
  <c r="B75" i="1" s="1"/>
  <c r="B76" i="1" s="1"/>
  <c r="B60" i="1"/>
  <c r="B61" i="1" l="1"/>
  <c r="B62" i="1" s="1"/>
  <c r="G79" i="1" l="1"/>
  <c r="G77" i="1" s="1"/>
  <c r="G65" i="1"/>
  <c r="G63" i="1" s="1"/>
  <c r="G60" i="1"/>
  <c r="G62" i="1" l="1"/>
  <c r="G59" i="1" s="1"/>
  <c r="G58" i="1" s="1"/>
  <c r="G57" i="1" s="1"/>
  <c r="G123" i="1" s="1"/>
  <c r="G124" i="1" l="1"/>
  <c r="G126" i="1"/>
  <c r="G125" i="1"/>
  <c r="B128" i="1"/>
  <c r="B129" i="1" l="1"/>
  <c r="B125" i="1" l="1"/>
  <c r="B126" i="1" s="1"/>
  <c r="G127" i="1" l="1"/>
  <c r="G128" i="1" l="1"/>
  <c r="G129" i="1" s="1"/>
</calcChain>
</file>

<file path=xl/sharedStrings.xml><?xml version="1.0" encoding="utf-8"?>
<sst xmlns="http://schemas.openxmlformats.org/spreadsheetml/2006/main" count="219" uniqueCount="124">
  <si>
    <t>PRESUPUESTO:</t>
  </si>
  <si>
    <t>SECTOR:</t>
  </si>
  <si>
    <t>GASTOS</t>
  </si>
  <si>
    <r>
      <t>M</t>
    </r>
    <r>
      <rPr>
        <sz val="10"/>
        <rFont val="Arial"/>
        <family val="2"/>
      </rPr>
      <t>²</t>
    </r>
  </si>
  <si>
    <t>Limpieza y Bote Final Escombros.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</si>
  <si>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</si>
  <si>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</si>
  <si>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</si>
  <si>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</si>
  <si>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</si>
  <si>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</si>
  <si>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</si>
  <si>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</si>
  <si>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</si>
  <si>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U</t>
  </si>
  <si>
    <t>MUROS.</t>
  </si>
  <si>
    <t>PISO.</t>
  </si>
  <si>
    <t>PLOMERIA.</t>
  </si>
  <si>
    <t>PUERTA.</t>
  </si>
  <si>
    <t>LIMPIEZA FINAL.</t>
  </si>
  <si>
    <t>TECHO.</t>
  </si>
  <si>
    <r>
      <t>P</t>
    </r>
    <r>
      <rPr>
        <sz val="11"/>
        <color theme="1"/>
        <rFont val="Calibri"/>
        <family val="2"/>
        <scheme val="minor"/>
      </rPr>
      <t>²</t>
    </r>
  </si>
  <si>
    <t>ELECTRICIDAD.</t>
  </si>
  <si>
    <r>
      <t>M</t>
    </r>
    <r>
      <rPr>
        <sz val="10"/>
        <rFont val="Calibri"/>
        <family val="2"/>
      </rPr>
      <t>²</t>
    </r>
  </si>
  <si>
    <t>Fraguache.</t>
  </si>
  <si>
    <t>Empañete.</t>
  </si>
  <si>
    <t>No</t>
  </si>
  <si>
    <t>Partidas Descripción</t>
  </si>
  <si>
    <t>Cantidad</t>
  </si>
  <si>
    <t>Unidad</t>
  </si>
  <si>
    <t>P.U.</t>
  </si>
  <si>
    <t>Valor</t>
  </si>
  <si>
    <t>Santiago.</t>
  </si>
  <si>
    <t>PRIMER NIVEL CABALLEROS.</t>
  </si>
  <si>
    <t>M3</t>
  </si>
  <si>
    <t>Salidas Interruptores Sencillo.</t>
  </si>
  <si>
    <r>
      <t>Suministro y Colocación de Coladera Cuadra con Rejilla 342-C para desagüe de Piso.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</si>
  <si>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CUARTO DE LIMPIEZA.</t>
  </si>
  <si>
    <t>Ml</t>
  </si>
  <si>
    <r>
      <t xml:space="preserve">Suministro y Instalación de Lavamanos de Bajo cubierta Capri, Marca : CATO. Color blanco incluye :(Mezcladora p / Lavamanos Llave Economizadora antirrobo TV-105( HELVEX y Accesorios para Instalación.) </t>
    </r>
    <r>
      <rPr>
        <b/>
        <sz val="9"/>
        <rFont val="Arial"/>
        <family val="2"/>
      </rPr>
      <t>solicitar aprobación de SSGG.</t>
    </r>
  </si>
  <si>
    <t>ACCESORIOS.</t>
  </si>
  <si>
    <t xml:space="preserve">ACCESORIOS. </t>
  </si>
  <si>
    <r>
      <t>M</t>
    </r>
    <r>
      <rPr>
        <sz val="11"/>
        <color theme="1"/>
        <rFont val="Calibri"/>
        <family val="2"/>
        <scheme val="minor"/>
      </rPr>
      <t>²</t>
    </r>
  </si>
  <si>
    <r>
      <t xml:space="preserve">Suministro y Instalación de Mingitorio. ( Orinal Seúl, Marca: Castell, color blanco incluye :(Accesorios de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</si>
  <si>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Grifería tipo ducha Superficial, sin Chorro, Para Área de Pileta, incluye :(Accesorios de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</si>
  <si>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Lavamanos de Bajo Cubierta Capri, Marca : CATO. Color blanco incluye :(Mezcladora p / Lavamanos Llave Economizadora antirrobo TV-105( HELVEX y Accesorios para Instalación.) </t>
    </r>
    <r>
      <rPr>
        <b/>
        <sz val="9"/>
        <rFont val="Arial"/>
        <family val="2"/>
      </rPr>
      <t>solicitar aprobación de SSGG.</t>
    </r>
  </si>
  <si>
    <r>
      <t xml:space="preserve">Confección e instalación Meseta de Granito Natural 3.45 mts x 0.60 mts.Para área: Baño de caballeros. Y incluye: Hueco para Colocación de lavamanos.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</si>
  <si>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Cubre falta (falda) de Granito Natural 3.45 mts x 0.35 mts.Para área: Lavamanos del baño de caballeros. Solicitar aprobación de SSGG,Para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</si>
  <si>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instalación, 1 unid Base en angular de Hierro de 1-1/2" Para instalación de Meseta de lavamanos 3.45 mts x 0.60 mts. Para área: Lavamanos del baño de Caballeros. Incluye : Tornillo para Fijación, Pintura Industrial Oxido Rojo y Pintura Industrial Gris.  Solicitar Aprobación de SSGG. </t>
    </r>
    <r>
      <rPr>
        <b/>
        <sz val="9"/>
        <rFont val="Arial"/>
        <family val="2"/>
      </rPr>
      <t>Solicitar aprobación Obras Civiles SSGG.</t>
    </r>
  </si>
  <si>
    <t>Desmonte de Puerta Polimetal, 2 Unid (0.80mts x 2.10mts), Existente. En área : Baño caballeros Y Área de Limpieza.</t>
  </si>
  <si>
    <t>Suministro e Instalación de Plafón 2" x 4" PVC Machimbrado Área: en Baño de Caballeros H= 2.95mts. Según Nuevo Diseño. Incluye : Rieles Para Instalación. Ver mas Detalles en Planta Dimensionada .</t>
  </si>
  <si>
    <r>
      <t>Desmantelación Eléctrica de, Luminarias, Accesorios Eléctricos Interruptores y Toma Corriente. Incluye: Tapas Ciegas donde sea Requerido. En áreas : Baños de Caballeros.</t>
    </r>
    <r>
      <rPr>
        <b/>
        <sz val="9"/>
        <rFont val="Arial"/>
        <family val="2"/>
      </rPr>
      <t xml:space="preserve"> Solicitar aprobación previa Proyectos Eléctricos SSGG.</t>
    </r>
  </si>
  <si>
    <t xml:space="preserve">Salidas Tomacorrientes AC 110V. Contemplar que las salidas Van Soterrada y Empotrada en la Pared . </t>
  </si>
  <si>
    <r>
      <t>Suministro e Instalación de Lámparas paneles LED, 24 watts Empotrada en Plafón de Color blanca con Borde de Metal. En área : interna de Baño de Caballeros.</t>
    </r>
    <r>
      <rPr>
        <b/>
        <sz val="9"/>
        <rFont val="Arial"/>
        <family val="2"/>
      </rPr>
      <t xml:space="preserve"> ( solicitar garantía de 1 año), Ver mas Detalles en Planta Arq. Luminarias y Ficha Técnica. Solicitar Aprobación de Proyectos Eléctricos SSGG.</t>
    </r>
  </si>
  <si>
    <r>
      <t>Suministro y Colocación de Barra de Seguridad recta 70cm B-700-S, 1.00cm B-700-S, Marca :(HELVEX).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</si>
  <si>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Demolición de Cerámica de Muros y Cerámica de Muros Divisorios. Existente en Baño Común de Damas. </t>
    </r>
    <r>
      <rPr>
        <b/>
        <sz val="9"/>
        <rFont val="Arial"/>
        <family val="2"/>
      </rPr>
      <t>Solicitar Aprobación Previa de SSGG.</t>
    </r>
  </si>
  <si>
    <r>
      <t xml:space="preserve">Suministro de Resane de Ranuras, Huecos para la Colocación de Cerámica Previamente. </t>
    </r>
    <r>
      <rPr>
        <b/>
        <sz val="9"/>
        <rFont val="Arial"/>
        <family val="2"/>
      </rPr>
      <t>Solicitar Aprobación SSGG. Ver más Detalles en Planos.</t>
    </r>
  </si>
  <si>
    <r>
      <rPr>
        <sz val="9"/>
        <rFont val="Arial"/>
        <family val="2"/>
      </rPr>
      <t>Suministro de Colocación de Cerámica de Pared</t>
    </r>
    <r>
      <rPr>
        <b/>
        <sz val="9"/>
        <rFont val="Arial"/>
        <family val="2"/>
      </rPr>
      <t>. Para Área de Baño Damas. Por Trabajos de Plomería Realizados Previamente. Solicitar Aprobación Previa de SSGG.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</si>
  <si>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Baños Damas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Solicitar Aprobación SSGG. Ver más Detalles en planos.</t>
    </r>
  </si>
  <si>
    <r>
      <t xml:space="preserve">Demolición de Cerámica de Piso. Existente en Baño Común de Dama. </t>
    </r>
    <r>
      <rPr>
        <b/>
        <sz val="9"/>
        <rFont val="Arial"/>
        <family val="2"/>
      </rPr>
      <t>Solicitar Aprobación Previa de SSGG.</t>
    </r>
  </si>
  <si>
    <r>
      <t xml:space="preserve">Desmonte de 3unid de Lavamanos de Sobre Meseta de color blanco y Meseta Corrida de 2.35m x 0.60m. Existente en Baño de Caballeros. Por Nuevo Diseño y Entregar al Depto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</si>
  <si>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Desmonte de 3unid de Inodoro Fluxómetro de color Blanco Existente en Baño de Caballeros. Por Nuevo Diseño y Entregar al Depto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</si>
  <si>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Confección e Instalación Meseta de Granito Natural 2.32 mts x 0.60 mts.Para área: Baño de Caballeros. Y Incluye: Hueco para Colocación de Lavamanos.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</si>
  <si>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Cubre falta (falda) de Granito Natural 2.32 mts x 0.35 mts.Para Area: Lavamanos del Baño de Caballeros.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</si>
  <si>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1Unid Base en Angular de Hierro de 1-1/2" Para Instalación de Meseta de Lavamanos 2.32 mts x 0.60 mts. Para Area: Lavamanos del Baño de Damas. Incluye: Tornillo Para Fijación, Pintura Industrial Oxido Rojo y Pintura Industrial Gris. </t>
    </r>
    <r>
      <rPr>
        <b/>
        <sz val="9"/>
        <rFont val="Arial"/>
        <family val="2"/>
      </rPr>
      <t>Solicitar aprobación Obras Civiles SSGG.</t>
    </r>
  </si>
  <si>
    <r>
      <t>Suministro y Instalación de Grifería tipo Ducha Superficial, Sin Chorro, Para Área de Pileta, incluye :(Accesorios de instalación.) S</t>
    </r>
    <r>
      <rPr>
        <b/>
        <sz val="9"/>
        <rFont val="Arial"/>
        <family val="2"/>
      </rPr>
      <t>olicitar Aprobación de SSGG.</t>
    </r>
  </si>
  <si>
    <r>
      <t xml:space="preserve">Desitanlacion de Plafón 2"x 4" Fisurado Existente en Baño de Damas H= 2.92Mts. Según Nuevo Diseño. </t>
    </r>
    <r>
      <rPr>
        <b/>
        <sz val="9"/>
        <rFont val="Arial"/>
        <family val="2"/>
      </rPr>
      <t xml:space="preserve">Ver mas Detalles en Planta Dimensionada . </t>
    </r>
  </si>
  <si>
    <r>
      <t>Suministro e Instalación de Plafón 2"x 4" PVC Machimbrado Área: en Baño de Bamas H= 2.38Mts. Según Nuevo Diseño. Incluye: Rieles Para Instalación.</t>
    </r>
    <r>
      <rPr>
        <b/>
        <sz val="9"/>
        <rFont val="Arial"/>
        <family val="2"/>
      </rPr>
      <t>Ver mas detalles en planta dimensionada .</t>
    </r>
  </si>
  <si>
    <r>
      <t>Desmantelación Eléctrica de, Luminarias, Accesorios Eléctricos Interruptores y Toma Corriente. Incluye: Tapas Ciegas donde sea Requerido. En Areas : Baños de Caballeros.</t>
    </r>
    <r>
      <rPr>
        <b/>
        <sz val="9"/>
        <rFont val="Arial"/>
        <family val="2"/>
      </rPr>
      <t xml:space="preserve"> Solicitar Aprobación Previa Proyectos Eléctricos SSGG.</t>
    </r>
  </si>
  <si>
    <t xml:space="preserve">Salidas Tomacorrientes AC 110V. Contemplar que las Salidas Van Soterrada y Empotrada en la Pared . </t>
  </si>
  <si>
    <r>
      <t>Suministro e instalación de Lámparas paneles LED, 24 watts Empotrada en Plafón de Color blanca con borde de Metal. En Area : Interna de Baño de Dama.</t>
    </r>
    <r>
      <rPr>
        <b/>
        <sz val="9"/>
        <rFont val="Arial"/>
        <family val="2"/>
      </rPr>
      <t xml:space="preserve"> ( solicitar garantía de 1 año). Ver mas Detalles en Planta Arq. Luminarias y Ficha Técnica. Solicitar Aprobación de Proyectos Eléctricos SSGG.</t>
    </r>
  </si>
  <si>
    <r>
      <t xml:space="preserve">Desitanlacion de Espejos Existente en Baño de Damas. Según Nuevo Diseño. </t>
    </r>
    <r>
      <rPr>
        <b/>
        <sz val="9"/>
        <rFont val="Arial"/>
        <family val="2"/>
      </rPr>
      <t>Ver mas Detalles en Planta Dimensionada .</t>
    </r>
  </si>
  <si>
    <r>
      <t>Suministro e Colocación 1 Unid de Espejos Biselado de A= 2.30mts x Alt =1.00mts x 1/4"  De Lavamanos Existente en Baño de Damas. Según nuevo Diseño.</t>
    </r>
    <r>
      <rPr>
        <b/>
        <sz val="9"/>
        <rFont val="Arial"/>
        <family val="2"/>
      </rPr>
      <t xml:space="preserve"> Ver mas Detalles en Planta Dimensionada .</t>
    </r>
  </si>
  <si>
    <t>Desmonte de Puerta Polimetal. (0.80mts x 2.10mts), Existente. En Area : Baño Dama.</t>
  </si>
  <si>
    <r>
      <t xml:space="preserve">Suministro e Instalación Puerta Polimetal (0.80mts x 2.10mts), Incluir Brazo Hidráulico, Pata Chivo, Tope en Piso. </t>
    </r>
    <r>
      <rPr>
        <b/>
        <sz val="9"/>
        <rFont val="Arial"/>
        <family val="2"/>
      </rPr>
      <t>Ver mas Detalles en Planos. Area : Baño Dama.</t>
    </r>
  </si>
  <si>
    <r>
      <t xml:space="preserve">Suministro e Instalación Puerta Polimetal (1.00mts x 2.10mts), Incluir Brazo Hidráulico, Pata Chivo, Tope en Piso. </t>
    </r>
    <r>
      <rPr>
        <b/>
        <sz val="9"/>
        <rFont val="Arial"/>
        <family val="2"/>
      </rPr>
      <t>Ver mas Detalles en Planos. Area : Entrada Baño Dama.</t>
    </r>
  </si>
  <si>
    <r>
      <t xml:space="preserve">Demolición de Muro de Block de 6" de Vertedero Existente. Según Nuevo Diseño. </t>
    </r>
    <r>
      <rPr>
        <b/>
        <sz val="9"/>
        <rFont val="Arial"/>
        <family val="2"/>
      </rPr>
      <t>Ver más Detalles en Planta Arq. Actual.</t>
    </r>
  </si>
  <si>
    <r>
      <t>Suministro y Colocación de Blocks de 4" Para Vertedero de 0.75m x 0.60m x 0.50m.</t>
    </r>
    <r>
      <rPr>
        <b/>
        <sz val="9"/>
        <rFont val="Arial"/>
        <family val="2"/>
      </rPr>
      <t xml:space="preserve"> Ver más Detalles en Planta Dimensionada .</t>
    </r>
  </si>
  <si>
    <r>
      <t>Desmonte Zócalos en Muros de Block Existente</t>
    </r>
    <r>
      <rPr>
        <b/>
        <sz val="9"/>
        <rFont val="Arial"/>
        <family val="2"/>
      </rPr>
      <t>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</si>
  <si>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Cuarto de Limpieza y Pasillo.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Planos.</t>
    </r>
  </si>
  <si>
    <r>
      <t xml:space="preserve">Suministro y Reubicación de Salidas de Drenaje y Agua potable para Vertedero, Incluye: M.O Plomería. </t>
    </r>
    <r>
      <rPr>
        <b/>
        <sz val="9"/>
        <rFont val="Arial"/>
        <family val="2"/>
      </rPr>
      <t>Según Nuevo Diseño. Solicitar Aprobación de SSGG.</t>
    </r>
  </si>
  <si>
    <r>
      <t xml:space="preserve">Suministro y Colocación de </t>
    </r>
    <r>
      <rPr>
        <b/>
        <sz val="9"/>
        <rFont val="Arial"/>
        <family val="2"/>
      </rPr>
      <t xml:space="preserve">Coladera Cuadrada con Rejilla 342-C, </t>
    </r>
    <r>
      <rPr>
        <sz val="9"/>
        <rFont val="Arial"/>
        <family val="2"/>
      </rPr>
      <t>Para Desagüe de Piso de Vertedero.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</si>
  <si>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y Colocación de </t>
    </r>
    <r>
      <rPr>
        <b/>
        <sz val="9"/>
        <rFont val="Arial"/>
        <family val="2"/>
      </rPr>
      <t>Llave Rosca de Manguera de 1/2" Niquelada,</t>
    </r>
    <r>
      <rPr>
        <sz val="9"/>
        <rFont val="Arial"/>
        <family val="2"/>
      </rPr>
      <t xml:space="preserve"> Incluye: niplex Niquelado 1/2", Anillo Niquelado 1/2" y Cubre Falta Niquelado 1/2"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</si>
  <si>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>Suministro e Instalación De Plafón 2"x 4" PVC Machimbrado Área: Cuarto de Limpieza y Pasillo. H= 2.95Mts. Según Nuevo Diseño. Incluye: Rieles Para Instalación.</t>
    </r>
    <r>
      <rPr>
        <b/>
        <sz val="9"/>
        <rFont val="Arial"/>
        <family val="2"/>
      </rPr>
      <t xml:space="preserve"> Ver mas Detalles en Planta Dimensionada .</t>
    </r>
  </si>
  <si>
    <r>
      <t>Desmantelación Eléctrica De, Luminarias, Accesorios Eléctricos Interruptores y Toma corriente. Incluye: Tapas Ciegas Donde Sea Requerido. En áreas: Cuarto de Limpieza y Pasillo.</t>
    </r>
    <r>
      <rPr>
        <b/>
        <sz val="9"/>
        <rFont val="Arial"/>
        <family val="2"/>
      </rPr>
      <t xml:space="preserve"> Solicitar Aprobación Previa Proyectos Eléctricos SSGG.</t>
    </r>
  </si>
  <si>
    <r>
      <t>Suministro e instalación de Lámparas paneles LED, 24 watts Empotrada en Plafón De Color Blanca Con Borde de Metal. En Area : Interna de Pasillo.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</si>
  <si>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De Resane, Mochetas Para Puertas y Ranuras, Para la Colocación de Cerámica Previamente. </t>
    </r>
    <r>
      <rPr>
        <b/>
        <sz val="9"/>
        <rFont val="Arial"/>
        <family val="2"/>
      </rPr>
      <t>Solicitar Aprobación SSGG. Ver más Detalles en Planos.</t>
    </r>
  </si>
  <si>
    <r>
      <t xml:space="preserve">Demolición de cerámica De muros. Existente en Baño Común De Caballeros. </t>
    </r>
    <r>
      <rPr>
        <b/>
        <sz val="9"/>
        <rFont val="Arial"/>
        <family val="2"/>
      </rPr>
      <t>Solicitar Aprobación Previa de SSGG.</t>
    </r>
  </si>
  <si>
    <r>
      <t xml:space="preserve">Demolición de Cerámica de Piso. Existente en Baño Común De Caballeros. </t>
    </r>
    <r>
      <rPr>
        <b/>
        <sz val="9"/>
        <rFont val="Arial"/>
        <family val="2"/>
      </rPr>
      <t>Solicitar Aprobación Previa de SSGG.</t>
    </r>
  </si>
  <si>
    <r>
      <t xml:space="preserve">Demolición De Chapapote Con, Taladro Demoledor.  A= 0.60 cm, Pf= 0.40 cm. Existente en Baño Para Trabajos Sanitarios Incluye: Corte de Acero, Limpieza De Escombros. </t>
    </r>
    <r>
      <rPr>
        <b/>
        <sz val="9"/>
        <rFont val="Arial"/>
        <family val="2"/>
      </rPr>
      <t>Solicitar Aprobación previa de SSGG.</t>
    </r>
  </si>
  <si>
    <r>
      <t>Suministro y Colocación De Colchón de Arena y Revestimiento de piso en Hormigón Existente Por Trabajos De Soterramientos De Tuberías De Drenajes En Area De Baño.</t>
    </r>
    <r>
      <rPr>
        <b/>
        <sz val="9"/>
        <rFont val="Arial"/>
        <family val="2"/>
      </rPr>
      <t xml:space="preserve"> Ver Mas Detalle En Planta Arq. Dimensionada y Notas en Plano.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</si>
  <si>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Baños Caballeros. Solicitar Aprobación SSGG. Ver más Detalles en Planos.</t>
    </r>
  </si>
  <si>
    <r>
      <t xml:space="preserve">Desmonte de 3unid Urinal De Color Blanco Existente en Baño de Caballeros. Por nuevo Diseño y </t>
    </r>
    <r>
      <rPr>
        <b/>
        <sz val="9"/>
        <rFont val="Arial"/>
        <family val="2"/>
      </rPr>
      <t>Entregar a SSGG. Solicitar Aprobación de SSGG</t>
    </r>
    <r>
      <rPr>
        <sz val="9"/>
        <rFont val="Arial"/>
        <family val="2"/>
      </rPr>
      <t>.</t>
    </r>
  </si>
  <si>
    <r>
      <t xml:space="preserve">Desmonte De 3unid de Lavamanos de Sobre Meseta de color blanco y Meseta Corrida de 2.35m x 0.60m. Existente en baño de caballeros. 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</si>
  <si>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Desmonte de 3unid de Inodoro Fluxómetro de Color Blanco Existente en Baño de Caballeros.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</si>
  <si>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Demolición De Muros Divisorios en Block de 6", Hueco Para Puertas y Ajuste de Demolición Para Huecos De Puertas, en Área: interna de los baños, incluye: corte de Acero. Existente en baño común de caballeros y damas. Incluye muro L=3.16 m y ajuste huecos entrada puerta ambos baños. </t>
    </r>
    <r>
      <rPr>
        <b/>
        <sz val="9"/>
        <rFont val="Arial"/>
        <family val="2"/>
      </rPr>
      <t>Solicitar Aprobación Previa de SSGG.</t>
    </r>
  </si>
  <si>
    <r>
      <t>Suministro e Instalación de Muros en Panel Fond Con Malla 5.37mts x 3.00mts y Cierre de Hueco de Puerta de (0.80mts x 2.10mts) Incluye: Fraguache, Pañete, Dinteles en Huecos para Ventanas y Puertas y Terminación de Mochetas y Cantos.</t>
    </r>
    <r>
      <rPr>
        <b/>
        <sz val="9"/>
        <rFont val="Arial"/>
        <family val="2"/>
      </rPr>
      <t xml:space="preserve"> Para Área : Interna, División Baños 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Planta Dimensionada.</t>
    </r>
    <r>
      <rPr>
        <sz val="9"/>
        <rFont val="Arial"/>
        <family val="2"/>
      </rPr>
      <t>.</t>
    </r>
  </si>
  <si>
    <t>Desmonte De 3 unid, Puertas Existente En PVC, en Baño Común De Caballeros.</t>
  </si>
  <si>
    <t>PA</t>
  </si>
  <si>
    <r>
      <rPr>
        <sz val="9"/>
        <rFont val="Arial"/>
        <family val="2"/>
      </rPr>
      <t>Suministro De Colocación de Cerámica de Pared</t>
    </r>
    <r>
      <rPr>
        <b/>
        <sz val="9"/>
        <rFont val="Arial"/>
        <family val="2"/>
      </rPr>
      <t>. Para Área de Baños Caballeros, incluye Cuarto de ducha. Solicitar Aprobación Previa de SSGG.</t>
    </r>
  </si>
  <si>
    <r>
      <t xml:space="preserve">Suministro e Instalación de Implementos de Sistema Drenaje y Agua potable en baños caballeros, incluye todos los accesorios y piezas. Además M.O plomería 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</si>
  <si>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e Instalación Puerta Polimetal (0.75 mts x 2.10mts), Incluir brazo Hidráulico, Pata Chivo, Tope en Piso. </t>
    </r>
    <r>
      <rPr>
        <b/>
        <sz val="9"/>
        <rFont val="Arial"/>
        <family val="2"/>
      </rPr>
      <t>Ver mas Detalles en planos. Area : Interna Baño caballeros.</t>
    </r>
  </si>
  <si>
    <r>
      <t xml:space="preserve">Suministro e Instalación Puerta Polimetal (1.00 mts x 2.10mts), Incluir brazo Hidráulico, Pata Chivo, Tope en Piso. </t>
    </r>
    <r>
      <rPr>
        <b/>
        <sz val="9"/>
        <rFont val="Arial"/>
        <family val="2"/>
      </rPr>
      <t>Ver mas Detalles en planos. Area : Entrada Baño Caballeros.</t>
    </r>
  </si>
  <si>
    <t>Desmantelación de Plafón 2"x 4" PVC, Existente en Baño de Caballeros H= 2.92mts. Según Nuevo Diseño. Ver mas detalles en planta dimensionada .</t>
  </si>
  <si>
    <t>Desinstalación de Espejo Existente en Baño de Caballeros. Según Nuevo Diseño. Ver mas Detalles en Planta Dimensionada .</t>
  </si>
  <si>
    <r>
      <t xml:space="preserve">Reconducción de acometida de baño por nuevo diseño, incluye : M.O Plomería.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</si>
  <si>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Desmonte de 3 unid  Puertas Existente en PVC en Baño Común de Damas.</t>
  </si>
  <si>
    <r>
      <rPr>
        <sz val="9"/>
        <rFont val="Arial"/>
        <family val="2"/>
      </rPr>
      <t>Suministro de Colocación de Cerámica de Color Blanca de Pared Incluye: Esquinero de plástico</t>
    </r>
    <r>
      <rPr>
        <b/>
        <sz val="9"/>
        <rFont val="Arial"/>
        <family val="2"/>
      </rPr>
      <t>. Para Área de Vertedero. Solicitar Aprobación Previa de SSGG.</t>
    </r>
  </si>
  <si>
    <r>
      <t xml:space="preserve">Suministro y colocación zócalos en muros de block existente.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planta Arq. dimensionada.</t>
    </r>
  </si>
  <si>
    <r>
      <t xml:space="preserve">Desmonte de Meseta Corrida de 2.22 m x 0.60m. Existente en Cuarto de Limpieza.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</si>
  <si>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y Colocación de Coladera Cuadra con </t>
    </r>
    <r>
      <rPr>
        <b/>
        <sz val="9"/>
        <rFont val="Arial"/>
        <family val="2"/>
      </rPr>
      <t>Rejilla 342-C</t>
    </r>
    <r>
      <rPr>
        <sz val="9"/>
        <rFont val="Arial"/>
        <family val="2"/>
      </rPr>
      <t xml:space="preserve"> Para Desagüe de Piso.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 Incluye demolición de chapapote para instalación tubería de drenaje.</t>
    </r>
  </si>
  <si>
    <r>
      <t xml:space="preserve">Desinstalacion de Plafón en PVC Existente en Cuarto de Limpieza y Pasillo. H= 2.85m. </t>
    </r>
    <r>
      <rPr>
        <b/>
        <sz val="9"/>
        <rFont val="Arial"/>
        <family val="2"/>
      </rPr>
      <t>Según Nuevo Diseño. Ver Mas Detalles en Planta Dimensionada .</t>
    </r>
  </si>
  <si>
    <r>
      <t>P</t>
    </r>
    <r>
      <rPr>
        <sz val="10"/>
        <rFont val="Calibri"/>
        <family val="2"/>
      </rPr>
      <t>²</t>
    </r>
  </si>
  <si>
    <r>
      <t xml:space="preserve">Suministro, confección e instalación de Cortinas horizontales en PVC Cherry en ventanales </t>
    </r>
    <r>
      <rPr>
        <b/>
        <sz val="9"/>
        <rFont val="Arial"/>
        <family val="2"/>
      </rPr>
      <t>AMBOS BAÑOS. Ver mas detalles en planta dimensionada. Solicitar aprobación previa SSGG.</t>
    </r>
  </si>
  <si>
    <t>Salidas Tomacorrientes AC 110V. Contemplar que las Salidas Van Soterrada y Empotrada en la Pared.</t>
  </si>
  <si>
    <r>
      <t xml:space="preserve">Suministro y Instalación de Taza Para Fluxómetro NAO TZF17S, Marca : HELVEX. Color blanco incluye :(Fluxómetro para taza Flux de PEDAL. ( HELVEX y Accesorios para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</si>
  <si>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Taza Para Fluxómetro NAO TZF17S, Marca : HELVEX. Color blanco incluye :(Fluxómetro para taza Flux de PEDAL. ( HELVEX y Accesorios para Instalación.) </t>
    </r>
    <r>
      <rPr>
        <b/>
        <sz val="9"/>
        <rFont val="Arial"/>
        <family val="2"/>
      </rPr>
      <t>Solicitar aprobación de SSGG.</t>
    </r>
  </si>
  <si>
    <t>Suministro e Colocación de 1 unid  de Espejos Biselado de A= 3.00 mts x Alt =1.20 mts x 1/4"  de Lavamanos Existente en Baño de Caballeros. Según Nuevo Diseño. Ver mas detalles en Planta Dimensionada .</t>
  </si>
  <si>
    <t>Suministro e Colocación de 1 unid  de Espejos de cuerpo completo biselado de A= 0.50 mts x Alt =1.80mts x 1/4"  en entrada Baño de Caballeros. Según Nuevo Diseño. Ver mas detalles en Planta Dimensionada .</t>
  </si>
  <si>
    <t>Suministro e Colocación de 1 unid  de Espejos de cuerpo completo biselado de A= 0.50 mts x Alt =1.80mts x 1/4"  en entrada Baño de Damas. Según Nuevo Diseño. Ver mas detalles en Planta Dimensionada .</t>
  </si>
  <si>
    <r>
      <t xml:space="preserve">Suministro e instalación de paneles (paños fijos) en P-40, incluye láminas-planchas gris ACM con brillo y 3 unds de puertas simple en P-40 (2 unds de 0.70 x 1.50 m y 1 und de 0.80 x 1.50 m) para </t>
    </r>
    <r>
      <rPr>
        <b/>
        <sz val="9"/>
        <rFont val="Arial"/>
        <family val="2"/>
      </rPr>
      <t>Baño de Caballeros</t>
    </r>
    <r>
      <rPr>
        <sz val="9"/>
        <rFont val="Arial"/>
        <family val="2"/>
      </rPr>
      <t xml:space="preserve"> según diseño.</t>
    </r>
    <r>
      <rPr>
        <b/>
        <sz val="9"/>
        <rFont val="Arial"/>
        <family val="2"/>
      </rPr>
      <t xml:space="preserve"> Solicitar aprobación previa de Obras Civiles SSGG. Ver mas Detalles en Planta Dimensionada .</t>
    </r>
  </si>
  <si>
    <r>
      <t xml:space="preserve">Suministro e instalación de paneles (paños fijos) en P-40, incluye láminas-planchas gris ACM con brillo y 3 unds de puertas simple en P-40 (2 unds de 0.70 x 1.50 m y 1 und de 0.80 x 1.50 m) para </t>
    </r>
    <r>
      <rPr>
        <b/>
        <sz val="9"/>
        <rFont val="Arial"/>
        <family val="2"/>
      </rPr>
      <t>Baño de Damas</t>
    </r>
    <r>
      <rPr>
        <sz val="9"/>
        <rFont val="Arial"/>
        <family val="2"/>
      </rPr>
      <t xml:space="preserve"> según diseño.</t>
    </r>
    <r>
      <rPr>
        <b/>
        <sz val="9"/>
        <rFont val="Arial"/>
        <family val="2"/>
      </rPr>
      <t xml:space="preserve"> Solicitar aprobación previa de Obras Civiles SSGG. Ver mas Detalles en Planta Dimensionada .</t>
    </r>
  </si>
  <si>
    <t>PRIMER NIVEL DAMAS</t>
  </si>
  <si>
    <t>Remodelación Baño comunes Edificio 2130.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</si>
</sst>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D$&quot;* #,##0.00_);_(&quot;RD$&quot;* \(#,##0.00\);_(&quot;RD$&quot;* &quot;-&quot;??_);_(@_)"/>
    <numFmt numFmtId="165" formatCode="_-&quot;RD$&quot;* #,##0.00_-;\-&quot;RD$&quot;* #,##0.00_-;_-&quot;RD$&quot;* &quot;-&quot;??_-;_-@_-"/>
  </numFmts>
  <fonts count="16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sz val="10"/>
      <name val="Calibri"/>
      <family val="2"/>
    </font>
    <font>
      <b/>
      <sz val="12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rgb="FF0070C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6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3" fillId="4" borderId="1" xfId="0" applyNumberFormat="1" applyFont="1" applyFill="1" applyBorder="1" applyAlignment="1">
      <alignment horizontal="center"/>
    </xf>
    <xf numFmtId="165" fontId="2" fillId="4" borderId="3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left"/>
    </xf>
    <xf numFmtId="165" fontId="2" fillId="4" borderId="3" xfId="0" applyNumberFormat="1" applyFont="1" applyFill="1" applyBorder="1" applyAlignment="1">
      <alignment horizontal="left"/>
    </xf>
    <xf numFmtId="2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2" borderId="0" xfId="0" applyFill="1" applyAlignment="1"/>
    <xf numFmtId="0" fontId="1" fillId="0" borderId="0" xfId="0" applyFont="1" applyAlignment="1"/>
    <xf numFmtId="0" fontId="3" fillId="4" borderId="2" xfId="0" applyFont="1" applyFill="1" applyBorder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9" fillId="7" borderId="18" xfId="0" applyNumberFormat="1" applyFont="1" applyFill="1" applyBorder="1" applyAlignment="1"/>
    <xf numFmtId="164" fontId="2" fillId="3" borderId="4" xfId="0" applyNumberFormat="1" applyFont="1" applyFill="1" applyBorder="1" applyAlignment="1"/>
    <xf numFmtId="0" fontId="1" fillId="0" borderId="0" xfId="0" applyFont="1" applyFill="1"/>
    <xf numFmtId="0" fontId="0" fillId="0" borderId="9" xfId="0" applyBorder="1"/>
    <xf numFmtId="0" fontId="0" fillId="0" borderId="0" xfId="0" applyBorder="1"/>
    <xf numFmtId="0" fontId="10" fillId="0" borderId="0" xfId="0" applyFont="1" applyAlignment="1">
      <alignment horizontal="left"/>
    </xf>
    <xf numFmtId="2" fontId="0" fillId="0" borderId="0" xfId="0" applyNumberFormat="1"/>
    <xf numFmtId="0" fontId="1" fillId="0" borderId="15" xfId="0" applyFont="1" applyBorder="1" applyAlignment="1"/>
    <xf numFmtId="2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5" fontId="1" fillId="5" borderId="18" xfId="0" applyNumberFormat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0" fillId="8" borderId="0" xfId="0" applyFill="1"/>
    <xf numFmtId="2" fontId="1" fillId="8" borderId="6" xfId="0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165" fontId="1" fillId="0" borderId="15" xfId="0" applyNumberFormat="1" applyFont="1" applyFill="1" applyBorder="1" applyAlignment="1">
      <alignment horizontal="center" vertical="center"/>
    </xf>
    <xf numFmtId="165" fontId="1" fillId="8" borderId="6" xfId="0" applyNumberFormat="1" applyFont="1" applyFill="1" applyBorder="1" applyAlignment="1">
      <alignment horizontal="center" vertical="center"/>
    </xf>
    <xf numFmtId="165" fontId="1" fillId="8" borderId="9" xfId="0" applyNumberFormat="1" applyFont="1" applyFill="1" applyBorder="1" applyAlignment="1">
      <alignment horizontal="center" vertical="center"/>
    </xf>
    <xf numFmtId="165" fontId="1" fillId="4" borderId="20" xfId="0" applyNumberFormat="1" applyFont="1" applyFill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5" fontId="1" fillId="8" borderId="7" xfId="0" applyNumberFormat="1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/>
    </xf>
    <xf numFmtId="165" fontId="1" fillId="0" borderId="23" xfId="0" applyNumberFormat="1" applyFont="1" applyFill="1" applyBorder="1" applyAlignment="1">
      <alignment horizontal="left"/>
    </xf>
    <xf numFmtId="2" fontId="4" fillId="0" borderId="1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" fillId="0" borderId="11" xfId="0" applyFont="1" applyBorder="1" applyAlignment="1"/>
    <xf numFmtId="2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165" fontId="2" fillId="4" borderId="3" xfId="0" applyNumberFormat="1" applyFont="1" applyFill="1" applyBorder="1" applyAlignment="1">
      <alignment horizontal="center"/>
    </xf>
    <xf numFmtId="0" fontId="5" fillId="8" borderId="6" xfId="0" applyFont="1" applyFill="1" applyBorder="1" applyAlignment="1">
      <alignment horizontal="left" vertical="center" wrapText="1"/>
    </xf>
    <xf numFmtId="0" fontId="13" fillId="4" borderId="21" xfId="0" applyFont="1" applyFill="1" applyBorder="1" applyAlignment="1"/>
    <xf numFmtId="0" fontId="13" fillId="4" borderId="2" xfId="0" applyFont="1" applyFill="1" applyBorder="1" applyAlignment="1"/>
    <xf numFmtId="0" fontId="8" fillId="8" borderId="9" xfId="0" applyFont="1" applyFill="1" applyBorder="1" applyAlignment="1">
      <alignment vertical="center" wrapText="1"/>
    </xf>
    <xf numFmtId="2" fontId="11" fillId="8" borderId="5" xfId="0" applyNumberFormat="1" applyFont="1" applyFill="1" applyBorder="1" applyAlignment="1">
      <alignment horizontal="center" vertical="center"/>
    </xf>
    <xf numFmtId="2" fontId="4" fillId="8" borderId="5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left"/>
    </xf>
    <xf numFmtId="165" fontId="2" fillId="5" borderId="19" xfId="0" applyNumberFormat="1" applyFont="1" applyFill="1" applyBorder="1" applyAlignment="1">
      <alignment horizontal="left"/>
    </xf>
    <xf numFmtId="0" fontId="0" fillId="0" borderId="0" xfId="0" applyFill="1"/>
    <xf numFmtId="0" fontId="5" fillId="8" borderId="9" xfId="0" applyFont="1" applyFill="1" applyBorder="1" applyAlignment="1">
      <alignment vertical="center" wrapText="1"/>
    </xf>
    <xf numFmtId="0" fontId="13" fillId="4" borderId="1" xfId="0" applyFont="1" applyFill="1" applyBorder="1" applyAlignment="1"/>
    <xf numFmtId="0" fontId="5" fillId="0" borderId="6" xfId="1" applyFont="1" applyFill="1" applyBorder="1" applyAlignment="1">
      <alignment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12" fillId="0" borderId="7" xfId="1" applyNumberFormat="1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vertical="center" wrapText="1"/>
    </xf>
    <xf numFmtId="165" fontId="1" fillId="0" borderId="13" xfId="0" applyNumberFormat="1" applyFont="1" applyFill="1" applyBorder="1" applyAlignment="1">
      <alignment horizontal="center" vertical="center"/>
    </xf>
    <xf numFmtId="165" fontId="12" fillId="0" borderId="22" xfId="1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vertical="center" wrapText="1"/>
    </xf>
    <xf numFmtId="0" fontId="1" fillId="0" borderId="26" xfId="1" applyFont="1" applyFill="1" applyBorder="1" applyAlignment="1">
      <alignment horizontal="center" vertical="center"/>
    </xf>
    <xf numFmtId="165" fontId="1" fillId="0" borderId="26" xfId="1" applyNumberFormat="1" applyFont="1" applyFill="1" applyBorder="1" applyAlignment="1">
      <alignment horizontal="center" vertical="center"/>
    </xf>
    <xf numFmtId="165" fontId="1" fillId="0" borderId="27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2" fontId="1" fillId="0" borderId="9" xfId="0" applyNumberFormat="1" applyFont="1" applyBorder="1" applyAlignment="1">
      <alignment horizontal="center" vertical="center"/>
    </xf>
    <xf numFmtId="165" fontId="1" fillId="0" borderId="25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left" vertical="center"/>
    </xf>
    <xf numFmtId="2" fontId="4" fillId="0" borderId="28" xfId="0" applyNumberFormat="1" applyFont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2" fontId="1" fillId="0" borderId="26" xfId="0" applyNumberFormat="1" applyFont="1" applyBorder="1" applyAlignment="1">
      <alignment horizontal="center" vertical="center"/>
    </xf>
    <xf numFmtId="165" fontId="1" fillId="0" borderId="29" xfId="0" applyNumberFormat="1" applyFont="1" applyFill="1" applyBorder="1" applyAlignment="1">
      <alignment horizontal="left" vertical="center"/>
    </xf>
    <xf numFmtId="165" fontId="1" fillId="0" borderId="27" xfId="0" applyNumberFormat="1" applyFont="1" applyFill="1" applyBorder="1" applyAlignment="1">
      <alignment horizontal="left" vertical="center"/>
    </xf>
    <xf numFmtId="0" fontId="1" fillId="0" borderId="6" xfId="1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165" fontId="12" fillId="0" borderId="7" xfId="1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165" fontId="1" fillId="0" borderId="23" xfId="0" applyNumberFormat="1" applyFont="1" applyFill="1" applyBorder="1" applyAlignment="1">
      <alignment horizontal="center" vertical="center"/>
    </xf>
    <xf numFmtId="165" fontId="1" fillId="8" borderId="25" xfId="1" applyNumberFormat="1" applyFont="1" applyFill="1" applyBorder="1" applyAlignment="1">
      <alignment horizontal="center" vertical="center"/>
    </xf>
    <xf numFmtId="165" fontId="1" fillId="0" borderId="25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165" fontId="1" fillId="0" borderId="9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165" fontId="1" fillId="8" borderId="9" xfId="1" applyNumberFormat="1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5" fillId="8" borderId="6" xfId="4" applyFont="1" applyFill="1" applyBorder="1" applyAlignment="1">
      <alignment vertical="center" wrapText="1"/>
    </xf>
    <xf numFmtId="165" fontId="12" fillId="0" borderId="7" xfId="1" applyNumberFormat="1" applyFont="1" applyFill="1" applyBorder="1" applyAlignment="1">
      <alignment horizontal="left" vertical="center"/>
    </xf>
    <xf numFmtId="165" fontId="1" fillId="0" borderId="7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1" fillId="9" borderId="15" xfId="0" applyFont="1" applyFill="1" applyBorder="1" applyAlignment="1">
      <alignment horizontal="center" vertical="center"/>
    </xf>
    <xf numFmtId="165" fontId="1" fillId="8" borderId="22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 wrapText="1"/>
    </xf>
    <xf numFmtId="0" fontId="1" fillId="9" borderId="26" xfId="0" applyFont="1" applyFill="1" applyBorder="1" applyAlignment="1">
      <alignment horizontal="center" vertical="center"/>
    </xf>
    <xf numFmtId="165" fontId="1" fillId="0" borderId="26" xfId="0" applyNumberFormat="1" applyFont="1" applyFill="1" applyBorder="1" applyAlignment="1">
      <alignment horizontal="center" vertical="center"/>
    </xf>
    <xf numFmtId="165" fontId="1" fillId="8" borderId="27" xfId="0" applyNumberFormat="1" applyFont="1" applyFill="1" applyBorder="1" applyAlignment="1">
      <alignment horizontal="center" vertical="center"/>
    </xf>
    <xf numFmtId="165" fontId="1" fillId="8" borderId="25" xfId="0" applyNumberFormat="1" applyFont="1" applyFill="1" applyBorder="1" applyAlignment="1">
      <alignment horizontal="center" vertical="center"/>
    </xf>
    <xf numFmtId="165" fontId="1" fillId="0" borderId="22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left" vertical="center"/>
    </xf>
    <xf numFmtId="165" fontId="1" fillId="0" borderId="30" xfId="0" applyNumberFormat="1" applyFont="1" applyFill="1" applyBorder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2" fontId="1" fillId="0" borderId="26" xfId="0" applyNumberFormat="1" applyFont="1" applyFill="1" applyBorder="1" applyAlignment="1">
      <alignment horizontal="center"/>
    </xf>
    <xf numFmtId="2" fontId="1" fillId="0" borderId="9" xfId="4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1" fillId="0" borderId="26" xfId="1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4" fontId="9" fillId="11" borderId="4" xfId="0" applyNumberFormat="1" applyFont="1" applyFill="1" applyBorder="1" applyAlignme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9" fillId="7" borderId="16" xfId="0" applyFont="1" applyFill="1" applyBorder="1" applyAlignment="1">
      <alignment horizontal="center"/>
    </xf>
    <xf numFmtId="0" fontId="9" fillId="7" borderId="17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2" fontId="3" fillId="6" borderId="16" xfId="0" applyNumberFormat="1" applyFont="1" applyFill="1" applyBorder="1" applyAlignment="1">
      <alignment horizontal="center"/>
    </xf>
    <xf numFmtId="2" fontId="3" fillId="6" borderId="17" xfId="0" applyNumberFormat="1" applyFont="1" applyFill="1" applyBorder="1" applyAlignment="1">
      <alignment horizontal="center"/>
    </xf>
    <xf numFmtId="2" fontId="3" fillId="6" borderId="18" xfId="0" applyNumberFormat="1" applyFont="1" applyFill="1" applyBorder="1" applyAlignment="1">
      <alignment horizontal="center"/>
    </xf>
    <xf numFmtId="2" fontId="3" fillId="5" borderId="16" xfId="0" applyNumberFormat="1" applyFont="1" applyFill="1" applyBorder="1" applyAlignment="1">
      <alignment horizontal="right"/>
    </xf>
    <xf numFmtId="2" fontId="3" fillId="5" borderId="17" xfId="0" applyNumberFormat="1" applyFont="1" applyFill="1" applyBorder="1" applyAlignment="1">
      <alignment horizontal="right"/>
    </xf>
    <xf numFmtId="2" fontId="3" fillId="5" borderId="18" xfId="0" applyNumberFormat="1" applyFont="1" applyFill="1" applyBorder="1" applyAlignment="1">
      <alignment horizontal="right"/>
    </xf>
    <xf numFmtId="0" fontId="9" fillId="7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</cellXfs>
  <cellStyles count="7">
    <cellStyle name="Moneda 2" xfId="2"/>
    <cellStyle name="Normal" xfId="0" builtinId="0"/>
    <cellStyle name="Normal 2" xfId="4"/>
    <cellStyle name="Normal 3" xfId="1"/>
    <cellStyle name="Normal 4" xfId="5"/>
    <cellStyle name="Normal 4 2" xfId="6"/>
    <cellStyle name="Porcentaje 2" xfId="3"/>
  </cellStyles>
  <dxfs count="0"/>
  <tableStyles count="0" defaultTableStyle="TableStyleMedium2" defaultPivotStyle="PivotStyleLight16"/>
  <colors>
    <mruColors>
      <color rgb="FFFF3300"/>
      <color rgb="FF6666FF"/>
      <color rgb="FF269A73"/>
      <color rgb="FFFA16D9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3</xdr:row>
      <xdr:rowOff>19049</xdr:rowOff>
    </xdr:from>
    <xdr:to>
      <xdr:col>2</xdr:col>
      <xdr:colOff>6485659</xdr:colOff>
      <xdr:row>9</xdr:row>
      <xdr:rowOff>154781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0" y="590549"/>
          <a:ext cx="6857135" cy="175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R197"/>
  <sheetViews>
    <sheetView tabSelected="1" topLeftCell="A106" zoomScale="80" zoomScaleNormal="80" workbookViewId="0">
      <selection activeCell="G130" sqref="G130"/>
    </sheetView>
  </sheetViews>
  <sheetFormatPr baseColWidth="10" defaultRowHeight="15"/>
  <cols>
    <col min="1" max="1" width="3" customWidth="1"/>
    <col min="2" max="2" width="5.7109375" customWidth="1"/>
    <col min="3" max="3" width="97.42578125" customWidth="1"/>
    <col min="4" max="4" width="9.7109375" customWidth="1"/>
    <col min="5" max="5" width="9.28515625" customWidth="1"/>
    <col min="6" max="6" width="17.28515625" customWidth="1"/>
    <col min="7" max="7" width="21.42578125" bestFit="1" customWidth="1"/>
  </cols>
  <sheetData>
    <row r="3" spans="2:7">
      <c r="B3" s="18"/>
      <c r="C3" s="18"/>
      <c r="D3" s="18"/>
      <c r="E3" s="18"/>
      <c r="F3" s="18"/>
      <c r="G3" s="18"/>
    </row>
    <row r="4" spans="2:7" ht="15.75">
      <c r="B4" s="1"/>
      <c r="C4" s="19"/>
      <c r="D4" s="19"/>
      <c r="E4" s="19"/>
      <c r="F4" s="2"/>
      <c r="G4" s="2"/>
    </row>
    <row r="5" spans="2:7" ht="15.75">
      <c r="B5" s="1"/>
      <c r="C5" s="19"/>
      <c r="D5" s="19"/>
      <c r="E5" s="19"/>
      <c r="F5" s="2"/>
      <c r="G5" s="2"/>
    </row>
    <row r="6" spans="2:7" ht="46.5" customHeight="1">
      <c r="B6" s="1"/>
      <c r="C6" s="19"/>
      <c r="D6" s="147" t="s">
        <v>0</v>
      </c>
      <c r="E6" s="147"/>
      <c r="F6" s="145" t="s">
        <v>123</v>
      </c>
      <c r="G6" s="29"/>
    </row>
    <row r="7" spans="2:7" ht="16.5">
      <c r="B7" s="1"/>
      <c r="C7" s="19"/>
      <c r="D7" s="19"/>
      <c r="E7" s="3" t="s">
        <v>1</v>
      </c>
      <c r="F7" s="146" t="s">
        <v>32</v>
      </c>
      <c r="G7" s="2"/>
    </row>
    <row r="8" spans="2:7" ht="15.75">
      <c r="B8" s="1"/>
      <c r="C8" s="19"/>
      <c r="D8" s="19"/>
      <c r="E8" s="19"/>
      <c r="F8" s="2"/>
      <c r="G8" s="2"/>
    </row>
    <row r="9" spans="2:7" ht="15.75">
      <c r="B9" s="1"/>
      <c r="C9" s="19"/>
      <c r="D9" s="19"/>
      <c r="E9" s="19"/>
      <c r="F9" s="2"/>
      <c r="G9" s="2"/>
    </row>
    <row r="10" spans="2:7" ht="16.5" thickBot="1">
      <c r="B10" s="1"/>
      <c r="C10" s="19"/>
      <c r="D10" s="19"/>
      <c r="E10" s="19"/>
      <c r="F10" s="2"/>
      <c r="G10" s="2"/>
    </row>
    <row r="11" spans="2:7" ht="15.75" thickBot="1">
      <c r="B11" s="96" t="s">
        <v>26</v>
      </c>
      <c r="C11" s="97" t="s">
        <v>27</v>
      </c>
      <c r="D11" s="97" t="s">
        <v>28</v>
      </c>
      <c r="E11" s="97" t="s">
        <v>29</v>
      </c>
      <c r="F11" s="97" t="s">
        <v>30</v>
      </c>
      <c r="G11" s="98" t="s">
        <v>31</v>
      </c>
    </row>
    <row r="12" spans="2:7" ht="20.25" thickBot="1">
      <c r="B12" s="148" t="s">
        <v>33</v>
      </c>
      <c r="C12" s="149"/>
      <c r="D12" s="149"/>
      <c r="E12" s="149"/>
      <c r="F12" s="150"/>
      <c r="G12" s="24">
        <f>G13</f>
        <v>0</v>
      </c>
    </row>
    <row r="13" spans="2:7" ht="16.5" thickBot="1">
      <c r="B13" s="151" t="s">
        <v>2</v>
      </c>
      <c r="C13" s="152"/>
      <c r="D13" s="152"/>
      <c r="E13" s="152"/>
      <c r="F13" s="153"/>
      <c r="G13" s="25">
        <f>+G14+G25+G20+G38+G43+G46+G51</f>
        <v>0</v>
      </c>
    </row>
    <row r="14" spans="2:7" ht="17.25" thickBot="1">
      <c r="B14" s="4">
        <v>1</v>
      </c>
      <c r="C14" s="60" t="s">
        <v>15</v>
      </c>
      <c r="D14" s="9"/>
      <c r="E14" s="9"/>
      <c r="F14" s="56"/>
      <c r="G14" s="57">
        <f>SUM(G15:G19)</f>
        <v>0</v>
      </c>
    </row>
    <row r="15" spans="2:7" ht="32.25" customHeight="1">
      <c r="B15" s="62">
        <f>B14+0.01</f>
        <v>1.01</v>
      </c>
      <c r="C15" s="38" t="s">
        <v>87</v>
      </c>
      <c r="D15" s="7">
        <v>67.522165000000015</v>
      </c>
      <c r="E15" s="35" t="s">
        <v>3</v>
      </c>
      <c r="F15" s="41"/>
      <c r="G15" s="46">
        <f>D15*F15</f>
        <v>0</v>
      </c>
    </row>
    <row r="16" spans="2:7" ht="49.5" customHeight="1">
      <c r="B16" s="62">
        <f>B15+0.01</f>
        <v>1.02</v>
      </c>
      <c r="C16" s="38" t="s">
        <v>95</v>
      </c>
      <c r="D16" s="7">
        <v>23.026500000000002</v>
      </c>
      <c r="E16" s="35" t="s">
        <v>3</v>
      </c>
      <c r="F16" s="41"/>
      <c r="G16" s="46">
        <f>D16*F16</f>
        <v>0</v>
      </c>
    </row>
    <row r="17" spans="2:7" ht="44.25" customHeight="1">
      <c r="B17" s="62">
        <f t="shared" ref="B17:B18" si="0">B16+0.01</f>
        <v>1.03</v>
      </c>
      <c r="C17" s="76" t="s">
        <v>96</v>
      </c>
      <c r="D17" s="131">
        <v>16.600500000000004</v>
      </c>
      <c r="E17" s="109" t="s">
        <v>42</v>
      </c>
      <c r="F17" s="77"/>
      <c r="G17" s="79">
        <f>F17*D17</f>
        <v>0</v>
      </c>
    </row>
    <row r="18" spans="2:7" ht="30" customHeight="1">
      <c r="B18" s="62">
        <f t="shared" si="0"/>
        <v>1.04</v>
      </c>
      <c r="C18" s="67" t="s">
        <v>86</v>
      </c>
      <c r="D18" s="7">
        <v>1</v>
      </c>
      <c r="E18" s="37" t="s">
        <v>98</v>
      </c>
      <c r="F18" s="42"/>
      <c r="G18" s="46">
        <f>D18*F18</f>
        <v>0</v>
      </c>
    </row>
    <row r="19" spans="2:7" ht="28.5" customHeight="1" thickBot="1">
      <c r="B19" s="62">
        <f t="shared" ref="B19" si="1">B18+0.01</f>
        <v>1.05</v>
      </c>
      <c r="C19" s="61" t="s">
        <v>99</v>
      </c>
      <c r="D19" s="7">
        <v>86.54887500000001</v>
      </c>
      <c r="E19" s="35" t="s">
        <v>3</v>
      </c>
      <c r="F19" s="42"/>
      <c r="G19" s="46">
        <f>D19*F19</f>
        <v>0</v>
      </c>
    </row>
    <row r="20" spans="2:7" ht="17.25" thickBot="1">
      <c r="B20" s="4">
        <v>2</v>
      </c>
      <c r="C20" s="60" t="s">
        <v>16</v>
      </c>
      <c r="D20" s="9"/>
      <c r="E20" s="9"/>
      <c r="F20" s="56"/>
      <c r="G20" s="57">
        <f>SUM(G21:G24)</f>
        <v>0</v>
      </c>
    </row>
    <row r="21" spans="2:7" s="66" customFormat="1">
      <c r="B21" s="62">
        <f>B20+0.01</f>
        <v>2.0099999999999998</v>
      </c>
      <c r="C21" s="107" t="s">
        <v>88</v>
      </c>
      <c r="D21" s="134">
        <v>17.989980000000003</v>
      </c>
      <c r="E21" s="35" t="s">
        <v>3</v>
      </c>
      <c r="F21" s="41"/>
      <c r="G21" s="46">
        <f>D21*F21</f>
        <v>0</v>
      </c>
    </row>
    <row r="22" spans="2:7" s="66" customFormat="1" ht="24">
      <c r="B22" s="62">
        <f t="shared" ref="B22:B24" si="2">B21+0.01</f>
        <v>2.0199999999999996</v>
      </c>
      <c r="C22" s="115" t="s">
        <v>89</v>
      </c>
      <c r="D22" s="135">
        <v>2.8487999999999998</v>
      </c>
      <c r="E22" s="114" t="s">
        <v>34</v>
      </c>
      <c r="F22" s="41"/>
      <c r="G22" s="46">
        <f>D22*F22</f>
        <v>0</v>
      </c>
    </row>
    <row r="23" spans="2:7" s="66" customFormat="1" ht="36">
      <c r="B23" s="62">
        <f t="shared" si="2"/>
        <v>2.0299999999999994</v>
      </c>
      <c r="C23" s="76" t="s">
        <v>90</v>
      </c>
      <c r="D23" s="135">
        <v>2.0840000000000001</v>
      </c>
      <c r="E23" s="35" t="s">
        <v>3</v>
      </c>
      <c r="F23" s="77"/>
      <c r="G23" s="103">
        <f>F23*D23</f>
        <v>0</v>
      </c>
    </row>
    <row r="24" spans="2:7" ht="28.5" customHeight="1" thickBot="1">
      <c r="B24" s="62">
        <f t="shared" si="2"/>
        <v>2.0399999999999991</v>
      </c>
      <c r="C24" s="101" t="s">
        <v>91</v>
      </c>
      <c r="D24" s="136">
        <v>18.339300000000001</v>
      </c>
      <c r="E24" s="35" t="s">
        <v>3</v>
      </c>
      <c r="F24" s="74"/>
      <c r="G24" s="46">
        <f>D24*F24</f>
        <v>0</v>
      </c>
    </row>
    <row r="25" spans="2:7" ht="17.25" thickBot="1">
      <c r="B25" s="4">
        <v>3</v>
      </c>
      <c r="C25" s="60" t="s">
        <v>17</v>
      </c>
      <c r="D25" s="9"/>
      <c r="E25" s="9"/>
      <c r="F25" s="56"/>
      <c r="G25" s="57">
        <f>SUM(G26:G37)</f>
        <v>0</v>
      </c>
    </row>
    <row r="26" spans="2:7" ht="27.75" customHeight="1">
      <c r="B26" s="63">
        <f>B25+0.01</f>
        <v>3.01</v>
      </c>
      <c r="C26" s="38" t="s">
        <v>92</v>
      </c>
      <c r="D26" s="45">
        <v>3</v>
      </c>
      <c r="E26" s="35" t="s">
        <v>14</v>
      </c>
      <c r="F26" s="41"/>
      <c r="G26" s="46">
        <f>(F26*D26)</f>
        <v>0</v>
      </c>
    </row>
    <row r="27" spans="2:7" ht="35.25" customHeight="1">
      <c r="B27" s="63">
        <f t="shared" ref="B27:B37" si="3">B26+0.01</f>
        <v>3.0199999999999996</v>
      </c>
      <c r="C27" s="38" t="s">
        <v>93</v>
      </c>
      <c r="D27" s="45">
        <v>1</v>
      </c>
      <c r="E27" s="35" t="s">
        <v>14</v>
      </c>
      <c r="F27" s="41"/>
      <c r="G27" s="46">
        <f>(F27*D27)</f>
        <v>0</v>
      </c>
    </row>
    <row r="28" spans="2:7" ht="33.75" customHeight="1">
      <c r="B28" s="63">
        <f t="shared" si="3"/>
        <v>3.0299999999999994</v>
      </c>
      <c r="C28" s="38" t="s">
        <v>94</v>
      </c>
      <c r="D28" s="45">
        <v>3</v>
      </c>
      <c r="E28" s="35" t="s">
        <v>14</v>
      </c>
      <c r="F28" s="41"/>
      <c r="G28" s="46">
        <f>(F28*D28)</f>
        <v>0</v>
      </c>
    </row>
    <row r="29" spans="2:7" ht="33.75" customHeight="1">
      <c r="B29" s="63">
        <f t="shared" si="3"/>
        <v>3.0399999999999991</v>
      </c>
      <c r="C29" s="38" t="s">
        <v>100</v>
      </c>
      <c r="D29" s="45">
        <v>1</v>
      </c>
      <c r="E29" s="37" t="s">
        <v>98</v>
      </c>
      <c r="F29" s="41"/>
      <c r="G29" s="46">
        <f>(F29*D29)</f>
        <v>0</v>
      </c>
    </row>
    <row r="30" spans="2:7" ht="36">
      <c r="B30" s="63">
        <f t="shared" si="3"/>
        <v>3.0499999999999989</v>
      </c>
      <c r="C30" s="76" t="s">
        <v>46</v>
      </c>
      <c r="D30" s="7">
        <v>22.273199999999999</v>
      </c>
      <c r="E30" s="7" t="s">
        <v>21</v>
      </c>
      <c r="F30" s="77"/>
      <c r="G30" s="78">
        <f>F30*D30</f>
        <v>0</v>
      </c>
    </row>
    <row r="31" spans="2:7" ht="33" customHeight="1">
      <c r="B31" s="63">
        <f t="shared" si="3"/>
        <v>3.0599999999999987</v>
      </c>
      <c r="C31" s="76" t="s">
        <v>47</v>
      </c>
      <c r="D31" s="7">
        <v>12.992699999999999</v>
      </c>
      <c r="E31" s="7" t="s">
        <v>21</v>
      </c>
      <c r="F31" s="77"/>
      <c r="G31" s="78">
        <f>F31*D31</f>
        <v>0</v>
      </c>
    </row>
    <row r="32" spans="2:7" ht="36">
      <c r="B32" s="63">
        <f t="shared" si="3"/>
        <v>3.0699999999999985</v>
      </c>
      <c r="C32" s="76" t="s">
        <v>48</v>
      </c>
      <c r="D32" s="45">
        <v>1</v>
      </c>
      <c r="E32" s="45" t="s">
        <v>98</v>
      </c>
      <c r="F32" s="70"/>
      <c r="G32" s="79">
        <f>(F32*D32)</f>
        <v>0</v>
      </c>
    </row>
    <row r="33" spans="2:7" ht="36">
      <c r="B33" s="63">
        <f t="shared" si="3"/>
        <v>3.0799999999999983</v>
      </c>
      <c r="C33" s="58" t="s">
        <v>45</v>
      </c>
      <c r="D33" s="45">
        <v>3</v>
      </c>
      <c r="E33" s="35" t="s">
        <v>14</v>
      </c>
      <c r="F33" s="41"/>
      <c r="G33" s="46">
        <f>(F33*D33)</f>
        <v>0</v>
      </c>
    </row>
    <row r="34" spans="2:7" ht="30.75" customHeight="1">
      <c r="B34" s="63">
        <f t="shared" si="3"/>
        <v>3.0899999999999981</v>
      </c>
      <c r="C34" s="99" t="s">
        <v>43</v>
      </c>
      <c r="D34" s="45">
        <v>2</v>
      </c>
      <c r="E34" s="100" t="s">
        <v>14</v>
      </c>
      <c r="F34" s="41"/>
      <c r="G34" s="46">
        <f>(F34*D34)</f>
        <v>0</v>
      </c>
    </row>
    <row r="35" spans="2:7" ht="24">
      <c r="B35" s="63">
        <f t="shared" si="3"/>
        <v>3.0999999999999979</v>
      </c>
      <c r="C35" s="58" t="s">
        <v>115</v>
      </c>
      <c r="D35" s="45">
        <v>3</v>
      </c>
      <c r="E35" s="35" t="s">
        <v>14</v>
      </c>
      <c r="F35" s="41"/>
      <c r="G35" s="46">
        <f>(F35*D35)</f>
        <v>0</v>
      </c>
    </row>
    <row r="36" spans="2:7" ht="33" customHeight="1">
      <c r="B36" s="63">
        <f t="shared" si="3"/>
        <v>3.1099999999999977</v>
      </c>
      <c r="C36" s="99" t="s">
        <v>44</v>
      </c>
      <c r="D36" s="45">
        <v>1</v>
      </c>
      <c r="E36" s="100" t="s">
        <v>14</v>
      </c>
      <c r="F36" s="41"/>
      <c r="G36" s="46">
        <f>(F36*D36)</f>
        <v>0</v>
      </c>
    </row>
    <row r="37" spans="2:7" ht="33" customHeight="1" thickBot="1">
      <c r="B37" s="63">
        <f t="shared" si="3"/>
        <v>3.1199999999999974</v>
      </c>
      <c r="C37" s="38" t="s">
        <v>36</v>
      </c>
      <c r="D37" s="137">
        <v>2</v>
      </c>
      <c r="E37" s="112" t="s">
        <v>14</v>
      </c>
      <c r="F37" s="70"/>
      <c r="G37" s="116">
        <f>D37*F37</f>
        <v>0</v>
      </c>
    </row>
    <row r="38" spans="2:7" ht="15.75" thickBot="1">
      <c r="B38" s="47">
        <v>4</v>
      </c>
      <c r="C38" s="59" t="s">
        <v>18</v>
      </c>
      <c r="D38" s="9"/>
      <c r="E38" s="9"/>
      <c r="F38" s="10"/>
      <c r="G38" s="11">
        <f>SUM(G39:G42)</f>
        <v>0</v>
      </c>
    </row>
    <row r="39" spans="2:7">
      <c r="B39" s="143">
        <f>B38+0.01</f>
        <v>4.01</v>
      </c>
      <c r="C39" s="38" t="s">
        <v>97</v>
      </c>
      <c r="D39" s="45">
        <v>1</v>
      </c>
      <c r="E39" s="37" t="s">
        <v>98</v>
      </c>
      <c r="F39" s="41"/>
      <c r="G39" s="41">
        <f>D39*F39</f>
        <v>0</v>
      </c>
    </row>
    <row r="40" spans="2:7" ht="18.75" customHeight="1">
      <c r="B40" s="132">
        <f t="shared" ref="B40:B41" si="4">B39+0.01</f>
        <v>4.0199999999999996</v>
      </c>
      <c r="C40" s="133" t="s">
        <v>49</v>
      </c>
      <c r="D40" s="7">
        <v>2</v>
      </c>
      <c r="E40" s="100" t="s">
        <v>14</v>
      </c>
      <c r="F40" s="110"/>
      <c r="G40" s="110">
        <f>F40*D40</f>
        <v>0</v>
      </c>
    </row>
    <row r="41" spans="2:7" ht="29.25" customHeight="1">
      <c r="B41" s="132">
        <f t="shared" si="4"/>
        <v>4.0299999999999994</v>
      </c>
      <c r="C41" s="102" t="s">
        <v>101</v>
      </c>
      <c r="D41" s="138">
        <v>1</v>
      </c>
      <c r="E41" s="35" t="s">
        <v>14</v>
      </c>
      <c r="F41" s="70"/>
      <c r="G41" s="79">
        <f>F41*D41</f>
        <v>0</v>
      </c>
    </row>
    <row r="42" spans="2:7" ht="29.25" customHeight="1" thickBot="1">
      <c r="B42" s="6">
        <f>B41+0.01</f>
        <v>4.0399999999999991</v>
      </c>
      <c r="C42" s="102" t="s">
        <v>102</v>
      </c>
      <c r="D42" s="138">
        <v>1</v>
      </c>
      <c r="E42" s="35" t="s">
        <v>14</v>
      </c>
      <c r="F42" s="70"/>
      <c r="G42" s="79">
        <f>F42*D42</f>
        <v>0</v>
      </c>
    </row>
    <row r="43" spans="2:7" ht="15.75" thickBot="1">
      <c r="B43" s="47">
        <v>5</v>
      </c>
      <c r="C43" s="68" t="s">
        <v>20</v>
      </c>
      <c r="D43" s="9"/>
      <c r="E43" s="9"/>
      <c r="F43" s="10"/>
      <c r="G43" s="11">
        <f>SUM(G44:G45)</f>
        <v>0</v>
      </c>
    </row>
    <row r="44" spans="2:7" ht="27.75" customHeight="1">
      <c r="B44" s="6">
        <f>B43+0.01</f>
        <v>5.01</v>
      </c>
      <c r="C44" s="69" t="s">
        <v>103</v>
      </c>
      <c r="D44" s="137">
        <v>17.466000000000001</v>
      </c>
      <c r="E44" s="35" t="s">
        <v>3</v>
      </c>
      <c r="F44" s="70"/>
      <c r="G44" s="71">
        <f>D44*F44</f>
        <v>0</v>
      </c>
    </row>
    <row r="45" spans="2:7" ht="27.75" customHeight="1" thickBot="1">
      <c r="B45" s="44">
        <f t="shared" ref="B45" si="5">B44+0.01</f>
        <v>5.0199999999999996</v>
      </c>
      <c r="C45" s="73" t="s">
        <v>50</v>
      </c>
      <c r="D45" s="139">
        <v>18.339300000000001</v>
      </c>
      <c r="E45" s="72" t="s">
        <v>3</v>
      </c>
      <c r="F45" s="74"/>
      <c r="G45" s="75">
        <f>D45*F45</f>
        <v>0</v>
      </c>
    </row>
    <row r="46" spans="2:7" ht="15.75" thickBot="1">
      <c r="B46" s="47">
        <v>6</v>
      </c>
      <c r="C46" s="68" t="s">
        <v>22</v>
      </c>
      <c r="D46" s="9"/>
      <c r="E46" s="9"/>
      <c r="F46" s="10"/>
      <c r="G46" s="11">
        <f>SUM(G47:G50)</f>
        <v>0</v>
      </c>
    </row>
    <row r="47" spans="2:7" ht="39.75" customHeight="1">
      <c r="B47" s="6">
        <f>B46+0.01</f>
        <v>6.01</v>
      </c>
      <c r="C47" s="80" t="s">
        <v>51</v>
      </c>
      <c r="D47" s="140">
        <v>1</v>
      </c>
      <c r="E47" s="81" t="s">
        <v>98</v>
      </c>
      <c r="F47" s="82"/>
      <c r="G47" s="83">
        <f>F47*D47</f>
        <v>0</v>
      </c>
    </row>
    <row r="48" spans="2:7">
      <c r="B48" s="6">
        <f t="shared" ref="B48:B49" si="6">B47+0.01</f>
        <v>6.02</v>
      </c>
      <c r="C48" s="84" t="s">
        <v>35</v>
      </c>
      <c r="D48" s="7">
        <v>4</v>
      </c>
      <c r="E48" s="85" t="s">
        <v>14</v>
      </c>
      <c r="F48" s="77"/>
      <c r="G48" s="86">
        <f>F48*D48</f>
        <v>0</v>
      </c>
    </row>
    <row r="49" spans="2:7">
      <c r="B49" s="6">
        <f t="shared" si="6"/>
        <v>6.0299999999999994</v>
      </c>
      <c r="C49" s="108" t="s">
        <v>52</v>
      </c>
      <c r="D49" s="7">
        <v>2</v>
      </c>
      <c r="E49" s="109" t="s">
        <v>14</v>
      </c>
      <c r="F49" s="110"/>
      <c r="G49" s="105">
        <f>F49*D49</f>
        <v>0</v>
      </c>
    </row>
    <row r="50" spans="2:7" ht="40.5" customHeight="1" thickBot="1">
      <c r="B50" s="6">
        <f t="shared" ref="B50" si="7">B49+0.01</f>
        <v>6.0399999999999991</v>
      </c>
      <c r="C50" s="76" t="s">
        <v>53</v>
      </c>
      <c r="D50" s="7">
        <v>7</v>
      </c>
      <c r="E50" s="7" t="s">
        <v>14</v>
      </c>
      <c r="F50" s="87"/>
      <c r="G50" s="86">
        <f>F50*D50</f>
        <v>0</v>
      </c>
    </row>
    <row r="51" spans="2:7" ht="15.75" thickBot="1">
      <c r="B51" s="47">
        <v>7</v>
      </c>
      <c r="C51" s="68" t="s">
        <v>40</v>
      </c>
      <c r="D51" s="9"/>
      <c r="E51" s="9"/>
      <c r="F51" s="10"/>
      <c r="G51" s="11">
        <f>SUM(G52:G56)</f>
        <v>0</v>
      </c>
    </row>
    <row r="52" spans="2:7" ht="24">
      <c r="B52" s="6">
        <f>B51+0.01</f>
        <v>7.01</v>
      </c>
      <c r="C52" s="69" t="s">
        <v>104</v>
      </c>
      <c r="D52" s="137">
        <v>1</v>
      </c>
      <c r="E52" s="81" t="s">
        <v>98</v>
      </c>
      <c r="F52" s="70"/>
      <c r="G52" s="71">
        <f>D52*F52</f>
        <v>0</v>
      </c>
    </row>
    <row r="53" spans="2:7" ht="24">
      <c r="B53" s="6">
        <f>B52+0.01</f>
        <v>7.02</v>
      </c>
      <c r="C53" s="69" t="s">
        <v>117</v>
      </c>
      <c r="D53" s="137">
        <v>1</v>
      </c>
      <c r="E53" s="93" t="s">
        <v>98</v>
      </c>
      <c r="F53" s="70"/>
      <c r="G53" s="71">
        <f>D53*F53</f>
        <v>0</v>
      </c>
    </row>
    <row r="54" spans="2:7" ht="24">
      <c r="B54" s="6">
        <f t="shared" ref="B54:B55" si="8">B53+0.01</f>
        <v>7.0299999999999994</v>
      </c>
      <c r="C54" s="38" t="s">
        <v>118</v>
      </c>
      <c r="D54" s="137">
        <v>1</v>
      </c>
      <c r="E54" s="112" t="s">
        <v>98</v>
      </c>
      <c r="F54" s="70"/>
      <c r="G54" s="116">
        <f>D54*F54</f>
        <v>0</v>
      </c>
    </row>
    <row r="55" spans="2:7" ht="27.75" customHeight="1">
      <c r="B55" s="6">
        <f t="shared" si="8"/>
        <v>7.0399999999999991</v>
      </c>
      <c r="C55" s="67" t="s">
        <v>54</v>
      </c>
      <c r="D55" s="7">
        <v>2</v>
      </c>
      <c r="E55" s="85" t="s">
        <v>14</v>
      </c>
      <c r="F55" s="77"/>
      <c r="G55" s="116">
        <f>D55*F55</f>
        <v>0</v>
      </c>
    </row>
    <row r="56" spans="2:7" ht="51.75" customHeight="1" thickBot="1">
      <c r="B56" s="6">
        <f t="shared" ref="B56" si="9">B53+0.01</f>
        <v>7.0299999999999994</v>
      </c>
      <c r="C56" s="76" t="s">
        <v>120</v>
      </c>
      <c r="D56" s="137">
        <v>1</v>
      </c>
      <c r="E56" s="112" t="s">
        <v>98</v>
      </c>
      <c r="F56" s="70"/>
      <c r="G56" s="71">
        <f>D56*F56</f>
        <v>0</v>
      </c>
    </row>
    <row r="57" spans="2:7" ht="16.5" thickBot="1">
      <c r="B57" s="148" t="s">
        <v>122</v>
      </c>
      <c r="C57" s="149"/>
      <c r="D57" s="149"/>
      <c r="E57" s="149"/>
      <c r="F57" s="150"/>
      <c r="G57" s="24">
        <f>G58</f>
        <v>0</v>
      </c>
    </row>
    <row r="58" spans="2:7" ht="15.75" thickBot="1">
      <c r="B58" s="151" t="s">
        <v>2</v>
      </c>
      <c r="C58" s="152"/>
      <c r="D58" s="152"/>
      <c r="E58" s="152"/>
      <c r="F58" s="153"/>
      <c r="G58" s="25">
        <f>+G59+G66+G63+G77+G80+G85+G90</f>
        <v>0</v>
      </c>
    </row>
    <row r="59" spans="2:7" ht="15.75" thickBot="1">
      <c r="B59" s="4">
        <v>1</v>
      </c>
      <c r="C59" s="60" t="s">
        <v>15</v>
      </c>
      <c r="D59" s="9"/>
      <c r="E59" s="9"/>
      <c r="F59" s="56"/>
      <c r="G59" s="57">
        <f>SUM(G60:G62)</f>
        <v>0</v>
      </c>
    </row>
    <row r="60" spans="2:7" ht="32.25" customHeight="1">
      <c r="B60" s="62">
        <f>B59+0.01</f>
        <v>1.01</v>
      </c>
      <c r="C60" s="38" t="s">
        <v>55</v>
      </c>
      <c r="D60" s="7">
        <v>66.836700000000008</v>
      </c>
      <c r="E60" s="35" t="s">
        <v>3</v>
      </c>
      <c r="F60" s="41"/>
      <c r="G60" s="46">
        <f>D60*F60</f>
        <v>0</v>
      </c>
    </row>
    <row r="61" spans="2:7" ht="27.75" customHeight="1">
      <c r="B61" s="62">
        <f>B60+0.01</f>
        <v>1.02</v>
      </c>
      <c r="C61" s="67" t="s">
        <v>56</v>
      </c>
      <c r="D61" s="7">
        <v>1</v>
      </c>
      <c r="E61" s="37" t="s">
        <v>98</v>
      </c>
      <c r="F61" s="42"/>
      <c r="G61" s="46">
        <f>D61*F61</f>
        <v>0</v>
      </c>
    </row>
    <row r="62" spans="2:7" ht="24.75" thickBot="1">
      <c r="B62" s="62">
        <f t="shared" ref="B62" si="10">B61+0.01</f>
        <v>1.03</v>
      </c>
      <c r="C62" s="61" t="s">
        <v>57</v>
      </c>
      <c r="D62" s="7">
        <v>82.982025000000007</v>
      </c>
      <c r="E62" s="35" t="s">
        <v>3</v>
      </c>
      <c r="F62" s="42"/>
      <c r="G62" s="46">
        <f>D62*F62</f>
        <v>0</v>
      </c>
    </row>
    <row r="63" spans="2:7" ht="15.75" thickBot="1">
      <c r="B63" s="4">
        <v>2</v>
      </c>
      <c r="C63" s="60" t="s">
        <v>16</v>
      </c>
      <c r="D63" s="9"/>
      <c r="E63" s="9"/>
      <c r="F63" s="56"/>
      <c r="G63" s="57">
        <f>SUM(G64:G65)</f>
        <v>0</v>
      </c>
    </row>
    <row r="64" spans="2:7" s="66" customFormat="1">
      <c r="B64" s="62">
        <f>B63+0.01</f>
        <v>2.0099999999999998</v>
      </c>
      <c r="C64" s="107" t="s">
        <v>59</v>
      </c>
      <c r="D64" s="134">
        <v>14.727352</v>
      </c>
      <c r="E64" s="35" t="s">
        <v>3</v>
      </c>
      <c r="F64" s="41"/>
      <c r="G64" s="46">
        <f>D64*F64</f>
        <v>0</v>
      </c>
    </row>
    <row r="65" spans="2:7" ht="29.25" customHeight="1" thickBot="1">
      <c r="B65" s="62">
        <f>B64+0.01</f>
        <v>2.0199999999999996</v>
      </c>
      <c r="C65" s="39" t="s">
        <v>58</v>
      </c>
      <c r="D65" s="127">
        <v>15.013319999999998</v>
      </c>
      <c r="E65" s="35" t="s">
        <v>3</v>
      </c>
      <c r="F65" s="40"/>
      <c r="G65" s="46">
        <f>D65*F65</f>
        <v>0</v>
      </c>
    </row>
    <row r="66" spans="2:7" ht="15.75" thickBot="1">
      <c r="B66" s="4">
        <v>3</v>
      </c>
      <c r="C66" s="60" t="s">
        <v>17</v>
      </c>
      <c r="D66" s="9"/>
      <c r="E66" s="9"/>
      <c r="F66" s="56"/>
      <c r="G66" s="57">
        <f>SUM(G67:G76)</f>
        <v>0</v>
      </c>
    </row>
    <row r="67" spans="2:7" ht="27.75" customHeight="1">
      <c r="B67" s="63">
        <f>B66+0.01</f>
        <v>3.01</v>
      </c>
      <c r="C67" s="38" t="s">
        <v>60</v>
      </c>
      <c r="D67" s="45">
        <v>1</v>
      </c>
      <c r="E67" s="35" t="s">
        <v>14</v>
      </c>
      <c r="F67" s="41"/>
      <c r="G67" s="46">
        <f>(F67*D67)</f>
        <v>0</v>
      </c>
    </row>
    <row r="68" spans="2:7" ht="30.75" customHeight="1">
      <c r="B68" s="63">
        <f t="shared" ref="B68:B73" si="11">B67+0.01</f>
        <v>3.0199999999999996</v>
      </c>
      <c r="C68" s="38" t="s">
        <v>61</v>
      </c>
      <c r="D68" s="45">
        <v>3</v>
      </c>
      <c r="E68" s="35" t="s">
        <v>14</v>
      </c>
      <c r="F68" s="41"/>
      <c r="G68" s="46">
        <f>(F68*D68)</f>
        <v>0</v>
      </c>
    </row>
    <row r="69" spans="2:7" ht="25.5" customHeight="1">
      <c r="B69" s="63">
        <f t="shared" si="11"/>
        <v>3.0299999999999994</v>
      </c>
      <c r="C69" s="38" t="s">
        <v>105</v>
      </c>
      <c r="D69" s="45">
        <v>1</v>
      </c>
      <c r="E69" s="37" t="s">
        <v>98</v>
      </c>
      <c r="F69" s="41"/>
      <c r="G69" s="46">
        <f>(F69*D69)</f>
        <v>0</v>
      </c>
    </row>
    <row r="70" spans="2:7" ht="37.5" customHeight="1">
      <c r="B70" s="63">
        <f t="shared" si="11"/>
        <v>3.0399999999999991</v>
      </c>
      <c r="C70" s="76" t="s">
        <v>62</v>
      </c>
      <c r="D70" s="7">
        <v>14.977919999999999</v>
      </c>
      <c r="E70" s="7" t="s">
        <v>21</v>
      </c>
      <c r="F70" s="77"/>
      <c r="G70" s="78">
        <f>F70*D70</f>
        <v>0</v>
      </c>
    </row>
    <row r="71" spans="2:7" ht="30.75" customHeight="1">
      <c r="B71" s="63">
        <f t="shared" si="11"/>
        <v>3.0499999999999989</v>
      </c>
      <c r="C71" s="76" t="s">
        <v>63</v>
      </c>
      <c r="D71" s="7">
        <v>10.99672</v>
      </c>
      <c r="E71" s="7" t="s">
        <v>21</v>
      </c>
      <c r="F71" s="77"/>
      <c r="G71" s="78">
        <f>F71*D71</f>
        <v>0</v>
      </c>
    </row>
    <row r="72" spans="2:7" ht="40.5" customHeight="1">
      <c r="B72" s="63">
        <f t="shared" si="11"/>
        <v>3.0599999999999987</v>
      </c>
      <c r="C72" s="76" t="s">
        <v>64</v>
      </c>
      <c r="D72" s="45">
        <v>1</v>
      </c>
      <c r="E72" s="45" t="s">
        <v>98</v>
      </c>
      <c r="F72" s="70"/>
      <c r="G72" s="79">
        <f>(F72*D72)</f>
        <v>0</v>
      </c>
    </row>
    <row r="73" spans="2:7" ht="36.75" customHeight="1">
      <c r="B73" s="63">
        <f t="shared" si="11"/>
        <v>3.0699999999999985</v>
      </c>
      <c r="C73" s="58" t="s">
        <v>39</v>
      </c>
      <c r="D73" s="45">
        <v>3</v>
      </c>
      <c r="E73" s="35" t="s">
        <v>14</v>
      </c>
      <c r="F73" s="41"/>
      <c r="G73" s="46">
        <f>(F73*D73)</f>
        <v>0</v>
      </c>
    </row>
    <row r="74" spans="2:7" ht="28.5" customHeight="1">
      <c r="B74" s="63">
        <f>B73+0.01</f>
        <v>3.0799999999999983</v>
      </c>
      <c r="C74" s="58" t="s">
        <v>116</v>
      </c>
      <c r="D74" s="45">
        <v>3</v>
      </c>
      <c r="E74" s="35" t="s">
        <v>14</v>
      </c>
      <c r="F74" s="41"/>
      <c r="G74" s="46">
        <f>(F74*D74)</f>
        <v>0</v>
      </c>
    </row>
    <row r="75" spans="2:7" ht="28.5" customHeight="1">
      <c r="B75" s="63">
        <f>B74+0.01</f>
        <v>3.0899999999999981</v>
      </c>
      <c r="C75" s="99" t="s">
        <v>65</v>
      </c>
      <c r="D75" s="45">
        <v>1</v>
      </c>
      <c r="E75" s="100" t="s">
        <v>14</v>
      </c>
      <c r="F75" s="41"/>
      <c r="G75" s="46">
        <f>(F75*D75)</f>
        <v>0</v>
      </c>
    </row>
    <row r="76" spans="2:7" ht="28.5" customHeight="1" thickBot="1">
      <c r="B76" s="63">
        <f>B75+0.01</f>
        <v>3.0999999999999979</v>
      </c>
      <c r="C76" s="38" t="s">
        <v>110</v>
      </c>
      <c r="D76" s="137">
        <v>2</v>
      </c>
      <c r="E76" s="112" t="s">
        <v>14</v>
      </c>
      <c r="F76" s="70"/>
      <c r="G76" s="116">
        <f>D76*F76</f>
        <v>0</v>
      </c>
    </row>
    <row r="77" spans="2:7" ht="17.25" customHeight="1" thickBot="1">
      <c r="B77" s="47">
        <v>4</v>
      </c>
      <c r="C77" s="68" t="s">
        <v>20</v>
      </c>
      <c r="D77" s="9"/>
      <c r="E77" s="9"/>
      <c r="F77" s="10"/>
      <c r="G77" s="11">
        <f>SUM(G78:G79)</f>
        <v>0</v>
      </c>
    </row>
    <row r="78" spans="2:7" ht="28.5" customHeight="1">
      <c r="B78" s="6">
        <f>B77+0.01</f>
        <v>4.01</v>
      </c>
      <c r="C78" s="69" t="s">
        <v>66</v>
      </c>
      <c r="D78" s="137">
        <v>14.298399999999999</v>
      </c>
      <c r="E78" s="35" t="s">
        <v>3</v>
      </c>
      <c r="F78" s="70"/>
      <c r="G78" s="71">
        <f>D78*F78</f>
        <v>0</v>
      </c>
    </row>
    <row r="79" spans="2:7" ht="30.75" customHeight="1" thickBot="1">
      <c r="B79" s="44">
        <f t="shared" ref="B79" si="12">B78+0.01</f>
        <v>4.0199999999999996</v>
      </c>
      <c r="C79" s="73" t="s">
        <v>67</v>
      </c>
      <c r="D79" s="139">
        <v>15.013319999999998</v>
      </c>
      <c r="E79" s="72" t="s">
        <v>3</v>
      </c>
      <c r="F79" s="74"/>
      <c r="G79" s="75">
        <f>D79*F79</f>
        <v>0</v>
      </c>
    </row>
    <row r="80" spans="2:7" ht="18" customHeight="1" thickBot="1">
      <c r="B80" s="47">
        <v>5</v>
      </c>
      <c r="C80" s="68" t="s">
        <v>22</v>
      </c>
      <c r="D80" s="9"/>
      <c r="E80" s="9"/>
      <c r="F80" s="10"/>
      <c r="G80" s="11">
        <f>SUM(G81:G84)</f>
        <v>0</v>
      </c>
    </row>
    <row r="81" spans="2:7" ht="24">
      <c r="B81" s="6">
        <f>B80+0.01</f>
        <v>5.01</v>
      </c>
      <c r="C81" s="80" t="s">
        <v>68</v>
      </c>
      <c r="D81" s="140">
        <v>1</v>
      </c>
      <c r="E81" s="81" t="s">
        <v>98</v>
      </c>
      <c r="F81" s="82"/>
      <c r="G81" s="83">
        <f>F81*D81</f>
        <v>0</v>
      </c>
    </row>
    <row r="82" spans="2:7" ht="15.75" customHeight="1">
      <c r="B82" s="6">
        <f t="shared" ref="B82:B84" si="13">B81+0.01</f>
        <v>5.0199999999999996</v>
      </c>
      <c r="C82" s="84" t="s">
        <v>35</v>
      </c>
      <c r="D82" s="7">
        <v>3</v>
      </c>
      <c r="E82" s="85" t="s">
        <v>14</v>
      </c>
      <c r="F82" s="77"/>
      <c r="G82" s="86">
        <f>F82*D82</f>
        <v>0</v>
      </c>
    </row>
    <row r="83" spans="2:7" ht="18.75" customHeight="1">
      <c r="B83" s="6">
        <f t="shared" si="13"/>
        <v>5.0299999999999994</v>
      </c>
      <c r="C83" s="108" t="s">
        <v>69</v>
      </c>
      <c r="D83" s="7">
        <v>2</v>
      </c>
      <c r="E83" s="109" t="s">
        <v>14</v>
      </c>
      <c r="F83" s="110"/>
      <c r="G83" s="105">
        <f>F83*D83</f>
        <v>0</v>
      </c>
    </row>
    <row r="84" spans="2:7" ht="47.25" customHeight="1" thickBot="1">
      <c r="B84" s="6">
        <f t="shared" si="13"/>
        <v>5.0399999999999991</v>
      </c>
      <c r="C84" s="76" t="s">
        <v>70</v>
      </c>
      <c r="D84" s="7">
        <v>7</v>
      </c>
      <c r="E84" s="7" t="s">
        <v>14</v>
      </c>
      <c r="F84" s="87"/>
      <c r="G84" s="86">
        <f>F84*D84</f>
        <v>0</v>
      </c>
    </row>
    <row r="85" spans="2:7" ht="15.75" thickBot="1">
      <c r="B85" s="47">
        <v>6</v>
      </c>
      <c r="C85" s="68" t="s">
        <v>41</v>
      </c>
      <c r="D85" s="9"/>
      <c r="E85" s="9"/>
      <c r="F85" s="10"/>
      <c r="G85" s="11">
        <f>SUM(G86:G89)</f>
        <v>0</v>
      </c>
    </row>
    <row r="86" spans="2:7" ht="24">
      <c r="B86" s="6">
        <f>B85+0.01</f>
        <v>6.01</v>
      </c>
      <c r="C86" s="69" t="s">
        <v>71</v>
      </c>
      <c r="D86" s="137">
        <v>1</v>
      </c>
      <c r="E86" s="81" t="s">
        <v>98</v>
      </c>
      <c r="F86" s="70"/>
      <c r="G86" s="71">
        <f>D86*F86</f>
        <v>0</v>
      </c>
    </row>
    <row r="87" spans="2:7" ht="24">
      <c r="B87" s="6">
        <f t="shared" ref="B87:B89" si="14">B86+0.01</f>
        <v>6.02</v>
      </c>
      <c r="C87" s="69" t="s">
        <v>72</v>
      </c>
      <c r="D87" s="137">
        <v>1</v>
      </c>
      <c r="E87" s="93" t="s">
        <v>98</v>
      </c>
      <c r="F87" s="70"/>
      <c r="G87" s="71">
        <f>D87*F87</f>
        <v>0</v>
      </c>
    </row>
    <row r="88" spans="2:7" ht="24">
      <c r="B88" s="6">
        <f t="shared" si="14"/>
        <v>6.0299999999999994</v>
      </c>
      <c r="C88" s="111" t="s">
        <v>119</v>
      </c>
      <c r="D88" s="137">
        <v>1</v>
      </c>
      <c r="E88" s="112" t="s">
        <v>98</v>
      </c>
      <c r="F88" s="70"/>
      <c r="G88" s="116">
        <f t="shared" ref="G88:G89" si="15">D88*F88</f>
        <v>0</v>
      </c>
    </row>
    <row r="89" spans="2:7" ht="36.75" thickBot="1">
      <c r="B89" s="6">
        <f t="shared" si="14"/>
        <v>6.0399999999999991</v>
      </c>
      <c r="C89" s="76" t="s">
        <v>121</v>
      </c>
      <c r="D89" s="137">
        <v>1</v>
      </c>
      <c r="E89" s="112" t="s">
        <v>98</v>
      </c>
      <c r="F89" s="70"/>
      <c r="G89" s="116">
        <f t="shared" si="15"/>
        <v>0</v>
      </c>
    </row>
    <row r="90" spans="2:7" ht="15.75" thickBot="1">
      <c r="B90" s="47">
        <v>7</v>
      </c>
      <c r="C90" s="59" t="s">
        <v>18</v>
      </c>
      <c r="D90" s="9"/>
      <c r="E90" s="9"/>
      <c r="F90" s="10"/>
      <c r="G90" s="11">
        <f>SUM(G91:G95)</f>
        <v>0</v>
      </c>
    </row>
    <row r="91" spans="2:7">
      <c r="B91" s="6">
        <f>B90+0.01</f>
        <v>7.01</v>
      </c>
      <c r="C91" s="38" t="s">
        <v>73</v>
      </c>
      <c r="D91" s="45">
        <v>1</v>
      </c>
      <c r="E91" s="35" t="s">
        <v>14</v>
      </c>
      <c r="F91" s="106"/>
      <c r="G91" s="117">
        <f>F91*D91</f>
        <v>0</v>
      </c>
    </row>
    <row r="92" spans="2:7">
      <c r="B92" s="6">
        <f>B91+0.01</f>
        <v>7.02</v>
      </c>
      <c r="C92" s="38" t="s">
        <v>106</v>
      </c>
      <c r="D92" s="7">
        <v>1</v>
      </c>
      <c r="E92" s="37" t="s">
        <v>98</v>
      </c>
      <c r="F92" s="41"/>
      <c r="G92" s="46">
        <f>D92*F92</f>
        <v>0</v>
      </c>
    </row>
    <row r="93" spans="2:7" ht="24">
      <c r="B93" s="6">
        <f t="shared" ref="B93:B94" si="16">B92+0.01</f>
        <v>7.0299999999999994</v>
      </c>
      <c r="C93" s="76" t="s">
        <v>113</v>
      </c>
      <c r="D93" s="7">
        <v>55.951999999999998</v>
      </c>
      <c r="E93" s="94" t="s">
        <v>112</v>
      </c>
      <c r="F93" s="77"/>
      <c r="G93" s="86">
        <f>D93*F93</f>
        <v>0</v>
      </c>
    </row>
    <row r="94" spans="2:7" ht="24">
      <c r="B94" s="6">
        <f t="shared" si="16"/>
        <v>7.0399999999999991</v>
      </c>
      <c r="C94" s="102" t="s">
        <v>74</v>
      </c>
      <c r="D94" s="138">
        <v>1</v>
      </c>
      <c r="E94" s="35" t="s">
        <v>14</v>
      </c>
      <c r="F94" s="70"/>
      <c r="G94" s="79">
        <f>F94*D94</f>
        <v>0</v>
      </c>
    </row>
    <row r="95" spans="2:7" ht="28.5" customHeight="1" thickBot="1">
      <c r="B95" s="44">
        <f>B94+0.01</f>
        <v>7.0499999999999989</v>
      </c>
      <c r="C95" s="101" t="s">
        <v>75</v>
      </c>
      <c r="D95" s="141">
        <v>1</v>
      </c>
      <c r="E95" s="72" t="s">
        <v>14</v>
      </c>
      <c r="F95" s="74"/>
      <c r="G95" s="126">
        <f>F95*D95</f>
        <v>0</v>
      </c>
    </row>
    <row r="96" spans="2:7" ht="16.5" customHeight="1" thickBot="1">
      <c r="B96" s="160" t="s">
        <v>37</v>
      </c>
      <c r="C96" s="161"/>
      <c r="D96" s="161"/>
      <c r="E96" s="161"/>
      <c r="F96" s="162"/>
      <c r="G96" s="144">
        <f>G97</f>
        <v>0</v>
      </c>
    </row>
    <row r="97" spans="2:7" ht="15.75" thickBot="1">
      <c r="B97" s="151" t="s">
        <v>2</v>
      </c>
      <c r="C97" s="152"/>
      <c r="D97" s="152"/>
      <c r="E97" s="152"/>
      <c r="F97" s="153"/>
      <c r="G97" s="25">
        <f>G98+G104+G108+G113+G116</f>
        <v>0</v>
      </c>
    </row>
    <row r="98" spans="2:7" ht="15.75" thickBot="1">
      <c r="B98" s="4">
        <v>1</v>
      </c>
      <c r="C98" s="60" t="s">
        <v>15</v>
      </c>
      <c r="D98" s="9"/>
      <c r="E98" s="9"/>
      <c r="F98" s="56"/>
      <c r="G98" s="57">
        <f>SUM(G99:G103)</f>
        <v>0</v>
      </c>
    </row>
    <row r="99" spans="2:7" ht="18" customHeight="1">
      <c r="B99" s="62">
        <f>B98+0.01</f>
        <v>1.01</v>
      </c>
      <c r="C99" s="111" t="s">
        <v>76</v>
      </c>
      <c r="D99" s="137">
        <v>0.83430000000000004</v>
      </c>
      <c r="E99" s="35" t="s">
        <v>3</v>
      </c>
      <c r="F99" s="106"/>
      <c r="G99" s="117">
        <f>F99*D99</f>
        <v>0</v>
      </c>
    </row>
    <row r="100" spans="2:7" ht="26.25" customHeight="1">
      <c r="B100" s="62">
        <f t="shared" ref="B100:B103" si="17">B99+0.01</f>
        <v>1.02</v>
      </c>
      <c r="C100" s="76" t="s">
        <v>77</v>
      </c>
      <c r="D100" s="131">
        <v>0.67500000000000004</v>
      </c>
      <c r="E100" s="35" t="s">
        <v>3</v>
      </c>
      <c r="F100" s="113"/>
      <c r="G100" s="104">
        <f>F100*D100</f>
        <v>0</v>
      </c>
    </row>
    <row r="101" spans="2:7">
      <c r="B101" s="62">
        <f t="shared" si="17"/>
        <v>1.03</v>
      </c>
      <c r="C101" s="84" t="s">
        <v>24</v>
      </c>
      <c r="D101" s="142">
        <v>1.35</v>
      </c>
      <c r="E101" s="94" t="s">
        <v>23</v>
      </c>
      <c r="F101" s="77"/>
      <c r="G101" s="86">
        <f>F101*D101</f>
        <v>0</v>
      </c>
    </row>
    <row r="102" spans="2:7">
      <c r="B102" s="62">
        <f t="shared" si="17"/>
        <v>1.04</v>
      </c>
      <c r="C102" s="84" t="s">
        <v>25</v>
      </c>
      <c r="D102" s="142">
        <v>1.35</v>
      </c>
      <c r="E102" s="94" t="s">
        <v>23</v>
      </c>
      <c r="F102" s="77"/>
      <c r="G102" s="86">
        <f>F102*D102</f>
        <v>0</v>
      </c>
    </row>
    <row r="103" spans="2:7" ht="28.5" customHeight="1" thickBot="1">
      <c r="B103" s="62">
        <f t="shared" si="17"/>
        <v>1.05</v>
      </c>
      <c r="C103" s="61" t="s">
        <v>107</v>
      </c>
      <c r="D103" s="7">
        <v>1.4804999999999999</v>
      </c>
      <c r="E103" s="35" t="s">
        <v>3</v>
      </c>
      <c r="F103" s="42"/>
      <c r="G103" s="46">
        <f>D103*F103</f>
        <v>0</v>
      </c>
    </row>
    <row r="104" spans="2:7" ht="15.75" thickBot="1">
      <c r="B104" s="4">
        <v>2</v>
      </c>
      <c r="C104" s="60" t="s">
        <v>16</v>
      </c>
      <c r="D104" s="9"/>
      <c r="E104" s="9"/>
      <c r="F104" s="56"/>
      <c r="G104" s="57">
        <f>SUM(G105:G107)</f>
        <v>0</v>
      </c>
    </row>
    <row r="105" spans="2:7" s="66" customFormat="1" ht="15.75" customHeight="1">
      <c r="B105" s="62">
        <f>B104+0.01</f>
        <v>2.0099999999999998</v>
      </c>
      <c r="C105" s="121" t="s">
        <v>78</v>
      </c>
      <c r="D105" s="128">
        <v>13.900000000000002</v>
      </c>
      <c r="E105" s="122" t="s">
        <v>38</v>
      </c>
      <c r="F105" s="123"/>
      <c r="G105" s="124">
        <f>D105*F105</f>
        <v>0</v>
      </c>
    </row>
    <row r="106" spans="2:7" ht="28.5" customHeight="1">
      <c r="B106" s="62">
        <f>B105+0.01</f>
        <v>2.0199999999999996</v>
      </c>
      <c r="C106" s="76" t="s">
        <v>79</v>
      </c>
      <c r="D106" s="7">
        <v>9.6263999999999985</v>
      </c>
      <c r="E106" s="100" t="s">
        <v>3</v>
      </c>
      <c r="F106" s="77"/>
      <c r="G106" s="125">
        <f>D106*F106</f>
        <v>0</v>
      </c>
    </row>
    <row r="107" spans="2:7" ht="28.5" customHeight="1" thickBot="1">
      <c r="B107" s="62">
        <f>B106+0.01</f>
        <v>2.0299999999999994</v>
      </c>
      <c r="C107" s="39" t="s">
        <v>108</v>
      </c>
      <c r="D107" s="127">
        <v>7</v>
      </c>
      <c r="E107" s="119" t="s">
        <v>38</v>
      </c>
      <c r="F107" s="40"/>
      <c r="G107" s="120">
        <f>D107*F107</f>
        <v>0</v>
      </c>
    </row>
    <row r="108" spans="2:7" ht="15" customHeight="1" thickBot="1">
      <c r="B108" s="4">
        <v>3</v>
      </c>
      <c r="C108" s="60" t="s">
        <v>17</v>
      </c>
      <c r="D108" s="9"/>
      <c r="E108" s="9"/>
      <c r="F108" s="56"/>
      <c r="G108" s="57">
        <f>SUM(G109:G112)</f>
        <v>0</v>
      </c>
    </row>
    <row r="109" spans="2:7" ht="27.75" customHeight="1">
      <c r="B109" s="63">
        <f>B108+0.01</f>
        <v>3.01</v>
      </c>
      <c r="C109" s="38" t="s">
        <v>109</v>
      </c>
      <c r="D109" s="45">
        <v>1</v>
      </c>
      <c r="E109" s="35" t="s">
        <v>14</v>
      </c>
      <c r="F109" s="41"/>
      <c r="G109" s="46">
        <f>(F109*D109)</f>
        <v>0</v>
      </c>
    </row>
    <row r="110" spans="2:7" ht="33" customHeight="1">
      <c r="B110" s="63">
        <f t="shared" ref="B110:B112" si="18">B109+0.01</f>
        <v>3.0199999999999996</v>
      </c>
      <c r="C110" s="38" t="s">
        <v>80</v>
      </c>
      <c r="D110" s="45">
        <v>1</v>
      </c>
      <c r="E110" s="37" t="s">
        <v>98</v>
      </c>
      <c r="F110" s="41"/>
      <c r="G110" s="46">
        <f>(F110*D110)</f>
        <v>0</v>
      </c>
    </row>
    <row r="111" spans="2:7" ht="30.75" customHeight="1">
      <c r="B111" s="63">
        <f t="shared" si="18"/>
        <v>3.0299999999999994</v>
      </c>
      <c r="C111" s="38" t="s">
        <v>81</v>
      </c>
      <c r="D111" s="137">
        <v>1</v>
      </c>
      <c r="E111" s="112" t="s">
        <v>98</v>
      </c>
      <c r="F111" s="70"/>
      <c r="G111" s="116">
        <f>D111*F111</f>
        <v>0</v>
      </c>
    </row>
    <row r="112" spans="2:7" ht="33" customHeight="1" thickBot="1">
      <c r="B112" s="63">
        <f t="shared" si="18"/>
        <v>3.0399999999999991</v>
      </c>
      <c r="C112" s="38" t="s">
        <v>82</v>
      </c>
      <c r="D112" s="45">
        <v>1</v>
      </c>
      <c r="E112" s="35" t="s">
        <v>14</v>
      </c>
      <c r="F112" s="41"/>
      <c r="G112" s="46">
        <f>(F112*D112)</f>
        <v>0</v>
      </c>
    </row>
    <row r="113" spans="2:7" ht="15.75" thickBot="1">
      <c r="B113" s="47">
        <v>4</v>
      </c>
      <c r="C113" s="68" t="s">
        <v>20</v>
      </c>
      <c r="D113" s="9"/>
      <c r="E113" s="9"/>
      <c r="F113" s="10"/>
      <c r="G113" s="11">
        <f>SUM(G114:G115)</f>
        <v>0</v>
      </c>
    </row>
    <row r="114" spans="2:7" ht="27" customHeight="1">
      <c r="B114" s="6">
        <f>B113+0.01</f>
        <v>4.01</v>
      </c>
      <c r="C114" s="118" t="s">
        <v>111</v>
      </c>
      <c r="D114" s="137">
        <v>9.8680000000000003</v>
      </c>
      <c r="E114" s="35" t="s">
        <v>3</v>
      </c>
      <c r="F114" s="70"/>
      <c r="G114" s="95">
        <f>D114*F114</f>
        <v>0</v>
      </c>
    </row>
    <row r="115" spans="2:7" ht="30" customHeight="1" thickBot="1">
      <c r="B115" s="44">
        <f t="shared" ref="B115" si="19">B114+0.01</f>
        <v>4.0199999999999996</v>
      </c>
      <c r="C115" s="73" t="s">
        <v>83</v>
      </c>
      <c r="D115" s="139">
        <v>10.3614</v>
      </c>
      <c r="E115" s="72" t="s">
        <v>3</v>
      </c>
      <c r="F115" s="74"/>
      <c r="G115" s="75">
        <f>D115*F115</f>
        <v>0</v>
      </c>
    </row>
    <row r="116" spans="2:7" ht="18" customHeight="1" thickBot="1">
      <c r="B116" s="47">
        <v>5</v>
      </c>
      <c r="C116" s="68" t="s">
        <v>22</v>
      </c>
      <c r="D116" s="9"/>
      <c r="E116" s="9"/>
      <c r="F116" s="10"/>
      <c r="G116" s="11">
        <f>SUM(G117:G120)</f>
        <v>0</v>
      </c>
    </row>
    <row r="117" spans="2:7" ht="36">
      <c r="B117" s="6">
        <f>B116+0.01</f>
        <v>5.01</v>
      </c>
      <c r="C117" s="80" t="s">
        <v>84</v>
      </c>
      <c r="D117" s="140">
        <v>1</v>
      </c>
      <c r="E117" s="81" t="s">
        <v>98</v>
      </c>
      <c r="F117" s="82"/>
      <c r="G117" s="83">
        <f>F117*D117</f>
        <v>0</v>
      </c>
    </row>
    <row r="118" spans="2:7" ht="16.5" customHeight="1">
      <c r="B118" s="6">
        <f t="shared" ref="B118:B120" si="20">B117+0.01</f>
        <v>5.0199999999999996</v>
      </c>
      <c r="C118" s="84" t="s">
        <v>35</v>
      </c>
      <c r="D118" s="7">
        <v>2</v>
      </c>
      <c r="E118" s="85" t="s">
        <v>14</v>
      </c>
      <c r="F118" s="77"/>
      <c r="G118" s="86">
        <f>F118*D118</f>
        <v>0</v>
      </c>
    </row>
    <row r="119" spans="2:7">
      <c r="B119" s="6">
        <f t="shared" si="20"/>
        <v>5.0299999999999994</v>
      </c>
      <c r="C119" s="108" t="s">
        <v>114</v>
      </c>
      <c r="D119" s="7">
        <v>1</v>
      </c>
      <c r="E119" s="109" t="s">
        <v>14</v>
      </c>
      <c r="F119" s="110"/>
      <c r="G119" s="105">
        <f>F119*D119</f>
        <v>0</v>
      </c>
    </row>
    <row r="120" spans="2:7" ht="39.75" customHeight="1" thickBot="1">
      <c r="B120" s="6">
        <f t="shared" si="20"/>
        <v>5.0399999999999991</v>
      </c>
      <c r="C120" s="39" t="s">
        <v>85</v>
      </c>
      <c r="D120" s="127">
        <v>2</v>
      </c>
      <c r="E120" s="127" t="s">
        <v>14</v>
      </c>
      <c r="F120" s="129"/>
      <c r="G120" s="130">
        <f>F120*D120</f>
        <v>0</v>
      </c>
    </row>
    <row r="121" spans="2:7" ht="15.75" thickBot="1">
      <c r="B121" s="4">
        <v>6</v>
      </c>
      <c r="C121" s="20" t="s">
        <v>19</v>
      </c>
      <c r="D121" s="9"/>
      <c r="E121" s="9"/>
      <c r="F121" s="43"/>
      <c r="G121" s="5">
        <f>SUM(G122)</f>
        <v>0</v>
      </c>
    </row>
    <row r="122" spans="2:7" ht="15.75" thickBot="1">
      <c r="B122" s="88">
        <f>B121+0.01</f>
        <v>6.01</v>
      </c>
      <c r="C122" s="89" t="s">
        <v>4</v>
      </c>
      <c r="D122" s="128">
        <v>1</v>
      </c>
      <c r="E122" s="90" t="s">
        <v>98</v>
      </c>
      <c r="F122" s="91"/>
      <c r="G122" s="92">
        <f>F122*D122</f>
        <v>0</v>
      </c>
    </row>
    <row r="123" spans="2:7" ht="15.75" thickBot="1">
      <c r="B123" s="154" t="s">
        <v>5</v>
      </c>
      <c r="C123" s="155"/>
      <c r="D123" s="155"/>
      <c r="E123" s="155"/>
      <c r="F123" s="156"/>
      <c r="G123" s="65">
        <f>G121+G96+G57+G12</f>
        <v>0</v>
      </c>
    </row>
    <row r="124" spans="2:7">
      <c r="B124" s="51">
        <f>+B122+1</f>
        <v>7.01</v>
      </c>
      <c r="C124" s="21" t="s">
        <v>6</v>
      </c>
      <c r="D124" s="12">
        <v>10</v>
      </c>
      <c r="E124" s="12" t="s">
        <v>7</v>
      </c>
      <c r="F124" s="13"/>
      <c r="G124" s="49">
        <f>G123*D124/100</f>
        <v>0</v>
      </c>
    </row>
    <row r="125" spans="2:7">
      <c r="B125" s="48">
        <f>B124+0.01</f>
        <v>7.02</v>
      </c>
      <c r="C125" s="22" t="s">
        <v>8</v>
      </c>
      <c r="D125" s="8">
        <v>3</v>
      </c>
      <c r="E125" s="8" t="s">
        <v>7</v>
      </c>
      <c r="F125" s="14"/>
      <c r="G125" s="49">
        <f>G123*D125/100</f>
        <v>0</v>
      </c>
    </row>
    <row r="126" spans="2:7" s="36" customFormat="1" ht="15.75" thickBot="1">
      <c r="B126" s="50">
        <f>B125+0.01</f>
        <v>7.0299999999999994</v>
      </c>
      <c r="C126" s="31" t="s">
        <v>9</v>
      </c>
      <c r="D126" s="32">
        <v>4</v>
      </c>
      <c r="E126" s="32" t="s">
        <v>7</v>
      </c>
      <c r="F126" s="33"/>
      <c r="G126" s="49">
        <f>G123*D126/100</f>
        <v>0</v>
      </c>
    </row>
    <row r="127" spans="2:7" ht="15.75" thickBot="1">
      <c r="B127" s="157" t="s">
        <v>10</v>
      </c>
      <c r="C127" s="158"/>
      <c r="D127" s="158"/>
      <c r="E127" s="158"/>
      <c r="F127" s="159"/>
      <c r="G127" s="34">
        <f>SUM(G123:G126)</f>
        <v>0</v>
      </c>
    </row>
    <row r="128" spans="2:7">
      <c r="B128" s="51">
        <f>+B124+1</f>
        <v>8.01</v>
      </c>
      <c r="C128" s="21" t="s">
        <v>11</v>
      </c>
      <c r="D128" s="12">
        <v>10</v>
      </c>
      <c r="E128" s="12" t="s">
        <v>7</v>
      </c>
      <c r="F128" s="13"/>
      <c r="G128" s="49">
        <f>G127*D128/100</f>
        <v>0</v>
      </c>
    </row>
    <row r="129" spans="2:8" ht="15.75" thickBot="1">
      <c r="B129" s="52">
        <f>+B128+1</f>
        <v>9.01</v>
      </c>
      <c r="C129" s="53" t="s">
        <v>12</v>
      </c>
      <c r="D129" s="54">
        <v>18</v>
      </c>
      <c r="E129" s="54" t="s">
        <v>7</v>
      </c>
      <c r="F129" s="55"/>
      <c r="G129" s="64">
        <f>G128*D129/100</f>
        <v>0</v>
      </c>
    </row>
    <row r="130" spans="2:8" ht="15.75" thickBot="1">
      <c r="B130" s="15"/>
      <c r="C130" s="23"/>
      <c r="D130" s="23"/>
      <c r="E130" s="23"/>
      <c r="F130" s="16" t="s">
        <v>13</v>
      </c>
      <c r="G130" s="65"/>
    </row>
    <row r="131" spans="2:8">
      <c r="B131" s="19"/>
      <c r="C131" s="17"/>
      <c r="D131" s="17"/>
      <c r="E131" s="17"/>
      <c r="F131" s="17"/>
      <c r="G131" s="17"/>
    </row>
    <row r="136" spans="2:8" ht="30" customHeight="1"/>
    <row r="137" spans="2:8" ht="29.25" customHeight="1"/>
    <row r="141" spans="2:8" ht="30.75" customHeight="1"/>
    <row r="144" spans="2:8">
      <c r="H144" s="30"/>
    </row>
    <row r="146" spans="2:7" s="26" customFormat="1">
      <c r="B146"/>
      <c r="C146"/>
      <c r="D146"/>
      <c r="E146"/>
      <c r="F146"/>
      <c r="G146"/>
    </row>
    <row r="197" spans="1:44" s="27" customFormat="1">
      <c r="A197" s="28"/>
      <c r="B197"/>
      <c r="C197"/>
      <c r="D197"/>
      <c r="E197"/>
      <c r="F197"/>
      <c r="G197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</row>
  </sheetData>
  <mergeCells count="9">
    <mergeCell ref="D6:E6"/>
    <mergeCell ref="B12:F12"/>
    <mergeCell ref="B13:F13"/>
    <mergeCell ref="B123:F123"/>
    <mergeCell ref="B127:F127"/>
    <mergeCell ref="B57:F57"/>
    <mergeCell ref="B58:F58"/>
    <mergeCell ref="B96:F96"/>
    <mergeCell ref="B97:F97"/>
  </mergeCells>
  <pageMargins left="0.25" right="0.25" top="0.75" bottom="0.75" header="0.3" footer="0.3"/>
  <pageSetup scale="62" fitToHeight="0" orientation="portrait" r:id="rId1"/>
  <ignoredErrors>
    <ignoredError sqref="G23 G20 G63 G77 G104 G111 G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2019-03-01T17:18:32Z</cp:lastPrinted>
  <dcterms:created xsi:type="dcterms:W3CDTF">2017-08-11T12:21:01Z</dcterms:created>
  <dcterms:modified xsi:type="dcterms:W3CDTF">2021-04-20T13:17:10Z</dcterms:modified>
</cp:coreProperties>
</file>